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10.11.50.14\gcfo\InvestorRelations\FirstAbuDhabiBank\QuarterlyResults\QtrlyResults_Circulation\QtrlyResults_Circulation_2019_Q4\"/>
    </mc:Choice>
  </mc:AlternateContent>
  <bookViews>
    <workbookView xWindow="396" yWindow="936" windowWidth="11460" windowHeight="6252"/>
  </bookViews>
  <sheets>
    <sheet name="Cover Page" sheetId="1" r:id="rId1"/>
    <sheet name="Summary Financials" sheetId="6" r:id="rId2"/>
    <sheet name="BS &amp; PL Trend" sheetId="2" r:id="rId3"/>
    <sheet name="Segmental" sheetId="7" r:id="rId4"/>
    <sheet name="Glossary" sheetId="9"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_FDS_HYPERLINK_TOGGLE_STATE__" hidden="1">"ON"</definedName>
    <definedName name="__FDS_UNIQUE_RANGE_ID_GENERATOR_COUNTER" hidden="1">1</definedName>
    <definedName name="_CAD1">[1]CAR!$A$1:$I$124</definedName>
    <definedName name="_Order1" hidden="1">255</definedName>
    <definedName name="Acquirer">[2]Parameters!$C$22</definedName>
    <definedName name="Acquiror_forward">[3]Financial_inputs!$E$93</definedName>
    <definedName name="Acquiror_MRQFYE">[3]Financial_inputs!$H$93</definedName>
    <definedName name="Basel">[3]Financial_inputs!$E$109</definedName>
    <definedName name="BB">'[4]HK Hedge deals'!$C:$F</definedName>
    <definedName name="BSD5BR">'[5]HORO:BSD5'!$E$108:$G$181</definedName>
    <definedName name="BSMethod">2</definedName>
    <definedName name="Date1">[6]Display!$D$3</definedName>
    <definedName name="DBSFX">[7]Inputs!$H$13</definedName>
    <definedName name="HTML_CodePage" hidden="1">1252</definedName>
    <definedName name="HTML_Description" hidden="1">""</definedName>
    <definedName name="HTML_Email" hidden="1">""</definedName>
    <definedName name="HTML_Header" hidden="1">"Country Risk Premiums"</definedName>
    <definedName name="HTML_LastUpdate" hidden="1">"2/19/99"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Mac" hidden="1">"Macintosh HD:HomePageStuff:New_Home_Page:datafile:ctryprem.html"</definedName>
    <definedName name="HTML_Title" hidden="1">"Country Risk Premiums"</definedName>
    <definedName name="interest_on_cash">'[8]Inputs - Control'!$E$25</definedName>
    <definedName name="IQ_1_4_CONSTRUCTION_GROSS_LOANS_FFIEC" hidden="1">"c13402"</definedName>
    <definedName name="IQ_1_4_CONSTRUCTION_LL_REC_DOM_FFIEC" hidden="1">"c12899"</definedName>
    <definedName name="IQ_1_4_CONSTRUCTION_LOAN_COMMITMENTS_UNUSED_FFIEC" hidden="1">"c13244"</definedName>
    <definedName name="IQ_1_4_CONSTRUCTION_LOANS_DUE_30_89_FFIEC" hidden="1">"c13257"</definedName>
    <definedName name="IQ_1_4_CONSTRUCTION_LOANS_DUE_90_FFIEC" hidden="1">"c13285"</definedName>
    <definedName name="IQ_1_4_CONSTRUCTION_LOANS_NON_ACCRUAL_FFIEC" hidden="1">"c13311"</definedName>
    <definedName name="IQ_1_4_CONSTRUCTION_RISK_BASED_FFIEC" hidden="1">"c13423"</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BS_AVAIL_SALE_FFIEC" hidden="1">"c12802"</definedName>
    <definedName name="IQ_ABS_FFIEC" hidden="1">"c12788"</definedName>
    <definedName name="IQ_ABS_INVEST_SECURITIES_FFIEC" hidden="1">"c13461"</definedName>
    <definedName name="IQ_ACCOUNT_CHANGE" hidden="1">"c1449"</definedName>
    <definedName name="IQ_ACCOUNTING_FFIEC" hidden="1">"c13054"</definedName>
    <definedName name="IQ_ACCOUNTING_STANDARD" hidden="1">"c4539"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RUED_INTEREST_RECEIVABLE_FFIEC" hidden="1">"c12842"</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DVERTISING_MARKETING_EXPENSES_FFIEC" hidden="1">"c13048"</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PER_SHARE_BASIC" hidden="1">"c8869"</definedName>
    <definedName name="IQ_AFFO_PER_SHARE_DILUTED" hidden="1">"c8870"</definedName>
    <definedName name="IQ_AFS_INVEST_SECURITIES_FFIEC" hidden="1">"c13456"</definedName>
    <definedName name="IQ_AFS_SECURITIES_TIER_1_FFIEC" hidden="1">"c13343"</definedName>
    <definedName name="IQ_AFTER_TAX_INCOME_FDIC" hidden="1">"c6583"</definedName>
    <definedName name="IQ_AGENCY" hidden="1">"c8960"</definedName>
    <definedName name="IQ_AGENCY_INVEST_SECURITIES_FFIEC" hidden="1">"c13458"</definedName>
    <definedName name="IQ_AGRICULTURAL_GROSS_LOANS_FFIEC" hidden="1">"c13413"</definedName>
    <definedName name="IQ_AGRICULTURAL_LOANS_FOREIGN_FFIEC" hidden="1">"c13481"</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GRICULTURAL_RISK_BASED_FFIEC" hidden="1">"c13434"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_OTHER_LEASES_CHARGE_OFFS_FFIEC" hidden="1">"c13185"</definedName>
    <definedName name="IQ_ALL_OTHER_LEASES_RECOV_FFIEC" hidden="1">"c13207"</definedName>
    <definedName name="IQ_ALL_OTHER_LOANS_CHARGE_OFFS_FFIEC" hidden="1">"c13183"</definedName>
    <definedName name="IQ_ALL_OTHER_LOANS_RECOV_FFIEC" hidden="1">"c13205"</definedName>
    <definedName name="IQ_ALL_OTHER_TRADING_LIABILITIES_DOM_FFIEC" hidden="1">"c12942"</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_LL_LOSSES_FFIEC" hidden="1">"c12810"</definedName>
    <definedName name="IQ_ALLOWABLE_T2_CAPITAL_FFIEC" hidden="1">"c13150"</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CREDIT_LOSSES_OFF_BS_FFIEC" hidden="1">"c12871"</definedName>
    <definedName name="IQ_ALLOWANCE_LL_LOSSES_T2_FFIEC" hidden="1">"c13146"</definedName>
    <definedName name="IQ_ALLOWANCE_NON_PERF_LOANS" hidden="1">"c25"</definedName>
    <definedName name="IQ_ALLOWANCE_TOTAL_LOANS" hidden="1">"c26"</definedName>
    <definedName name="IQ_AMENDED_BALANCE_PREVIOUS_YR_FDIC" hidden="1">"c6499"</definedName>
    <definedName name="IQ_AMORT_EXP_IMPAIRMENT_OTHER_INTANGIBLE_ASSETS_FFIEC" hidden="1">"c13026"</definedName>
    <definedName name="IQ_AMORT_EXPENSE_FDIC" hidden="1">"c6677"</definedName>
    <definedName name="IQ_AMORTIZATION" hidden="1">"c1591"</definedName>
    <definedName name="IQ_AMORTIZED_COST_FDIC" hidden="1">"c6426"</definedName>
    <definedName name="IQ_AMOUNT_FINANCIAL_LOC_CONVEYED_FFIEC" hidden="1">"c13250"</definedName>
    <definedName name="IQ_AMOUNT_PERFORMANCE_LOC_CONVEYED_FFIEC" hidden="1">"c13252"</definedName>
    <definedName name="IQ_AMT_OUT" hidden="1">"c2145"</definedName>
    <definedName name="IQ_ANNU_DISTRIBUTION_UNIT" hidden="1">"c3004"</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NNUITY_SALES_FEES_COMMISSIONS_FFIEC" hidden="1">"c13007"</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HELD_FDIC" hidden="1">"c6305"</definedName>
    <definedName name="IQ_ASSETS_NAME_AP" hidden="1">"c8921"</definedName>
    <definedName name="IQ_ASSETS_NAME_AP_ABS" hidden="1">"c8940"</definedName>
    <definedName name="IQ_ASSETS_OPER_LEASE_DEPR" hidden="1">"c2070"</definedName>
    <definedName name="IQ_ASSETS_OPER_LEASE_GROSS" hidden="1">"c2071"</definedName>
    <definedName name="IQ_ASSETS_PER_EMPLOYEE_FDIC" hidden="1">"c6737"</definedName>
    <definedName name="IQ_ASSETS_REPRICE_ASSETS_TOT_FFIEC" hidden="1">"c13454"</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TM_FEES_FFIEC" hidden="1">"c13042"</definedName>
    <definedName name="IQ_ATM_INTERCHANGE_EXPENSES_FFIEC" hidden="1">"c13056"</definedName>
    <definedName name="IQ_AUDITOR_NAME" hidden="1">"c1539"</definedName>
    <definedName name="IQ_AUDITOR_OPINION" hidden="1">"c1540"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ABLE_FOR_SALE_FDIC" hidden="1">"c6409"</definedName>
    <definedName name="IQ_AVAILABLE_SALE_SEC_FFIEC" hidden="1">"c12791"</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CIQ" hidden="1">"c3612"</definedName>
    <definedName name="IQ_AVG_BROKER_REC_NO" hidden="1">"c64"</definedName>
    <definedName name="IQ_AVG_BROKER_REC_NO_CIQ" hidden="1">"c4657"</definedName>
    <definedName name="IQ_AVG_BROKER_REC_NO_REUT" hidden="1">"c5315"</definedName>
    <definedName name="IQ_AVG_BROKER_REC_REUT" hidden="1">"c3630"</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 hidden="1">"c4455"</definedName>
    <definedName name="IQ_AVG_INDUSTRY_REC_CIQ" hidden="1">"c4984"</definedName>
    <definedName name="IQ_AVG_INDUSTRY_REC_NO" hidden="1">"c4454"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 hidden="1">"c83"</definedName>
    <definedName name="IQ_AVG_TEMP_EMPLOYEES" hidden="1">"c6020"</definedName>
    <definedName name="IQ_AVG_TEV" hidden="1">"c84"</definedName>
    <definedName name="IQ_AVG_TOTAL_ASSETS_LEVERAGE_CAPITAL_FFIEC" hidden="1">"c13159"</definedName>
    <definedName name="IQ_AVG_TOTAL_ASSETS_LEVERAGE_RATIO_FFIEC" hidden="1">"c13154"</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UNUSED" hidden="1">"c7473"</definedName>
    <definedName name="IQ_BALANCE_GOODS_FC_UNUSED" hidden="1">"c7693"</definedName>
    <definedName name="IQ_BALANCE_GOODS_POP_FC_UNUSED" hidden="1">"c7913"</definedName>
    <definedName name="IQ_BALANCE_GOODS_POP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UNUSED" hidden="1">"c7253"</definedName>
    <definedName name="IQ_BALANCE_SERV_APR_FC_UNUSED" hidden="1">"c8355"</definedName>
    <definedName name="IQ_BALANCE_SERV_APR_UNUSED" hidden="1">"c7475"</definedName>
    <definedName name="IQ_BALANCE_SERV_FC_UNUSED" hidden="1">"c7695"</definedName>
    <definedName name="IQ_BALANCE_SERV_POP_FC_UNUSED" hidden="1">"c7915"</definedName>
    <definedName name="IQ_BALANCE_SERV_POP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UNUSED" hidden="1">"c7477"</definedName>
    <definedName name="IQ_BALANCE_TRADE_FC_UNUSED" hidden="1">"c7697"</definedName>
    <definedName name="IQ_BALANCE_TRADE_POP_FC_UNUSED" hidden="1">"c7917"</definedName>
    <definedName name="IQ_BALANCE_TRADE_POP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LOAN_LIST" hidden="1">"c13507"</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ING_FEES_OPERATING_INC_FFIEC" hidden="1">"c13386"</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"c11749"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LIST" hidden="1">"c13505"</definedName>
    <definedName name="IQ_BOND_PRICE" hidden="1">"c2162"</definedName>
    <definedName name="IQ_BORROWED_MONEY_QUARTERLY_AVG_FFIEC" hidden="1">"c13091"</definedName>
    <definedName name="IQ_BORROWINGS_LESS_1YR_ASSETS_TOT_FFIEC" hidden="1">"c13450"</definedName>
    <definedName name="IQ_BROK_COMISSION" hidden="1">"c98"</definedName>
    <definedName name="IQ_BROK_COMMISSION" hidden="1">"c3514"</definedName>
    <definedName name="IQ_BROKERED_DEPOSITS_FDIC" hidden="1">"c6486"</definedName>
    <definedName name="IQ_BUDGET_BALANCE_APR_FC_UNUSED" hidden="1">"c8359"</definedName>
    <definedName name="IQ_BUDGET_BALANCE_APR_UNUSED" hidden="1">"c7479"</definedName>
    <definedName name="IQ_BUDGET_BALANCE_FC_UNUSED" hidden="1">"c7699"</definedName>
    <definedName name="IQ_BUDGET_BALANCE_POP_FC_UNUSED" hidden="1">"c7919"</definedName>
    <definedName name="IQ_BUDGET_BALANCE_POP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YOY_FC_UNUSED" hidden="1">"c8139"</definedName>
    <definedName name="IQ_BUDGET_BALANCE_YOY_UNUSED" hidden="1">"c7259"</definedName>
    <definedName name="IQ_BUDGET_RECEIPTS_APR_FC_UNUSED" hidden="1">"c8361"</definedName>
    <definedName name="IQ_BUDGET_RECEIPTS_APR_UNUSED" hidden="1">"c7481"</definedName>
    <definedName name="IQ_BUDGET_RECEIPTS_FC_UNUSED" hidden="1">"c7701"</definedName>
    <definedName name="IQ_BUDGET_RECEIPTS_POP_FC_UNUSED" hidden="1">"c7921"</definedName>
    <definedName name="IQ_BUDGET_RECEIPTS_POP_UNUSED" hidden="1">"c7041"</definedName>
    <definedName name="IQ_BUDGET_RECEIPTS_UNUSED" hidden="1">"c6821"</definedName>
    <definedName name="IQ_BUDGET_RECEIPTS_YOY_FC_UNUSED" hidden="1">"c8141"</definedName>
    <definedName name="IQ_BUDGET_RECEIPTS_YOY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COMBINATIONS_FFIEC" hidden="1">"c12967"</definedName>
    <definedName name="IQ_BUSINESS_DESCRIPTION" hidden="1">"c322"</definedName>
    <definedName name="IQ_BV_ACT_OR_EST_CIQ" hidden="1">"c5068"</definedName>
    <definedName name="IQ_BV_EST" hidden="1">"c5624"</definedName>
    <definedName name="IQ_BV_HIGH_EST" hidden="1">"c5626"</definedName>
    <definedName name="IQ_BV_LOW_EST" hidden="1">"c5627"</definedName>
    <definedName name="IQ_BV_MEDIAN_EST" hidden="1">"c5625"</definedName>
    <definedName name="IQ_BV_NUM_EST" hidden="1">"c5628"</definedName>
    <definedName name="IQ_BV_OVER_SHARES" hidden="1">"c1349"</definedName>
    <definedName name="IQ_BV_SHARE" hidden="1">"c100"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 hidden="1">"c5629"</definedName>
    <definedName name="IQ_CA_AP" hidden="1">"c8881"</definedName>
    <definedName name="IQ_CA_AP_ABS" hidden="1">"c8900"</definedName>
    <definedName name="IQ_CA_NAME_AP" hidden="1">"c8919"</definedName>
    <definedName name="IQ_CA_NAME_AP_ABS" hidden="1">"c8938"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CIQ" hidden="1">"c6808"</definedName>
    <definedName name="IQ_CAL_Q_EST_REUT" hidden="1">"c6800"</definedName>
    <definedName name="IQ_CAL_Y" hidden="1">"c102"</definedName>
    <definedName name="IQ_CAL_Y_EST" hidden="1">"c6797"</definedName>
    <definedName name="IQ_CAL_Y_EST_CIQ" hidden="1">"c6809"</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REUT" hidden="1">"c5474"</definedName>
    <definedName name="IQ_CAPEX_BNK" hidden="1">"c110"</definedName>
    <definedName name="IQ_CAPEX_BR" hidden="1">"c111"</definedName>
    <definedName name="IQ_CAPEX_EST" hidden="1">"c3523"</definedName>
    <definedName name="IQ_CAPEX_EST_REUT" hidden="1">"c3969"</definedName>
    <definedName name="IQ_CAPEX_FIN" hidden="1">"c112"</definedName>
    <definedName name="IQ_CAPEX_GUIDANCE" hidden="1">"c4150"</definedName>
    <definedName name="IQ_CAPEX_HIGH_EST" hidden="1">"c3524"</definedName>
    <definedName name="IQ_CAPEX_HIGH_EST_REUT" hidden="1">"c3971"</definedName>
    <definedName name="IQ_CAPEX_HIGH_GUIDANCE" hidden="1">"c4180"</definedName>
    <definedName name="IQ_CAPEX_INS" hidden="1">"c113"</definedName>
    <definedName name="IQ_CAPEX_LOW_EST" hidden="1">"c3525"</definedName>
    <definedName name="IQ_CAPEX_LOW_EST_REUT" hidden="1">"c3972"</definedName>
    <definedName name="IQ_CAPEX_LOW_GUIDANCE" hidden="1">"c4220"</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STDDEV_EST" hidden="1">"c3522"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BALANCES_DUE_FFIEC" hidden="1">"c12773"</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IVIDENDS_NET_INCOME_FDIC" hidden="1">"c6738"</definedName>
    <definedName name="IQ_CASH_DUE_BANKS" hidden="1">"c1351"</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 hidden="1">"c4154"</definedName>
    <definedName name="IQ_CASH_FLOW_ACT_OR_EST_CIQ" hidden="1">"c4566"</definedName>
    <definedName name="IQ_CASH_FLOW_EST" hidden="1">"c4153"</definedName>
    <definedName name="IQ_CASH_FLOW_GUIDANCE" hidden="1">"c4155"</definedName>
    <definedName name="IQ_CASH_FLOW_HIGH_EST" hidden="1">"c4156"</definedName>
    <definedName name="IQ_CASH_FLOW_HIGH_GUIDANCE" hidden="1">"c4201"</definedName>
    <definedName name="IQ_CASH_FLOW_LOW_EST" hidden="1">"c4157"</definedName>
    <definedName name="IQ_CASH_FLOW_LOW_GUIDANCE" hidden="1">"c4241"</definedName>
    <definedName name="IQ_CASH_FLOW_MEDIAN_EST" hidden="1">"c4158"</definedName>
    <definedName name="IQ_CASH_FLOW_NUM_EST" hidden="1">"c4159"</definedName>
    <definedName name="IQ_CASH_FLOW_STDDEV_EST" hidden="1">"c4160"</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CT_OR_EST" hidden="1">"c4164"</definedName>
    <definedName name="IQ_CASH_OPER_ACT_OR_EST_CIQ" hidden="1">"c4576"</definedName>
    <definedName name="IQ_CASH_OPER_AP" hidden="1">"c8888"</definedName>
    <definedName name="IQ_CASH_OPER_AP_ABS" hidden="1">"c8907"</definedName>
    <definedName name="IQ_CASH_OPER_EST" hidden="1">"c4163"</definedName>
    <definedName name="IQ_CASH_OPER_GUIDANCE" hidden="1">"c4165"</definedName>
    <definedName name="IQ_CASH_OPER_HIGH_EST" hidden="1">"c4166"</definedName>
    <definedName name="IQ_CASH_OPER_HIGH_GUIDANCE" hidden="1">"c4185"</definedName>
    <definedName name="IQ_CASH_OPER_LOW_EST" hidden="1">"c4244"</definedName>
    <definedName name="IQ_CASH_OPER_LOW_GUIDANCE" hidden="1">"c4225"</definedName>
    <definedName name="IQ_CASH_OPER_MEDIAN_EST" hidden="1">"c4245"</definedName>
    <definedName name="IQ_CASH_OPER_NAME_AP" hidden="1">"c8926"</definedName>
    <definedName name="IQ_CASH_OPER_NAME_AP_ABS" hidden="1">"c8945"</definedName>
    <definedName name="IQ_CASH_OPER_NUM_EST" hidden="1">"c4246"</definedName>
    <definedName name="IQ_CASH_OPER_STDDEV_EST" hidden="1">"c4247"</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GUIDANCE" hidden="1">"c4250"</definedName>
    <definedName name="IQ_CASH_ST_INVEST_HIGH_EST" hidden="1">"c4251"</definedName>
    <definedName name="IQ_CASH_ST_INVEST_HIGH_GUIDANCE" hidden="1">"c4195"</definedName>
    <definedName name="IQ_CASH_ST_INVEST_LOW_EST" hidden="1">"c4252"</definedName>
    <definedName name="IQ_CASH_ST_INVEST_LOW_GUIDANCE" hidden="1">"c4235"</definedName>
    <definedName name="IQ_CASH_ST_INVEST_MEDIAN_EST" hidden="1">"c4253"</definedName>
    <definedName name="IQ_CASH_ST_INVEST_NUM_EST" hidden="1">"c4254"</definedName>
    <definedName name="IQ_CASH_ST_INVEST_STDDEV_EST" hidden="1">"c4255"</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5YR_CIQID" hidden="1">"c11751"</definedName>
    <definedName name="IQ_CDS_ASK" hidden="1">"c6027"</definedName>
    <definedName name="IQ_CDS_BID" hidden="1">"c6026"</definedName>
    <definedName name="IQ_CDS_CURRENCY" hidden="1">"c6031"</definedName>
    <definedName name="IQ_CDS_DERIVATIVES_BENEFICIARY_FFIEC" hidden="1">"c13119"</definedName>
    <definedName name="IQ_CDS_DERIVATIVES_GUARANTOR_FFIEC" hidden="1">"c13112"</definedName>
    <definedName name="IQ_CDS_EVAL_DATE" hidden="1">"c6029"</definedName>
    <definedName name="IQ_CDS_LIST" hidden="1">"c13510"</definedName>
    <definedName name="IQ_CDS_LOAN_LIST" hidden="1">"c13518"</definedName>
    <definedName name="IQ_CDS_MID" hidden="1">"c6028"</definedName>
    <definedName name="IQ_CDS_NAME" hidden="1">"c6034"</definedName>
    <definedName name="IQ_CDS_SENIOR_LIST" hidden="1">"c13508"</definedName>
    <definedName name="IQ_CDS_SUB_LIST" hidden="1">"c13509"</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REUT" hidden="1">"c5463"</definedName>
    <definedName name="IQ_CFPS_EST" hidden="1">"c1667"</definedName>
    <definedName name="IQ_CFPS_EST_REUT" hidden="1">"c3844"</definedName>
    <definedName name="IQ_CFPS_GUIDANCE" hidden="1">"c4256"</definedName>
    <definedName name="IQ_CFPS_HIGH_EST" hidden="1">"c1669"</definedName>
    <definedName name="IQ_CFPS_HIGH_EST_REUT" hidden="1">"c3846"</definedName>
    <definedName name="IQ_CFPS_HIGH_GUIDANCE" hidden="1">"c4167"</definedName>
    <definedName name="IQ_CFPS_LOW_EST" hidden="1">"c1670"</definedName>
    <definedName name="IQ_CFPS_LOW_EST_REUT" hidden="1">"c3847"</definedName>
    <definedName name="IQ_CFPS_LOW_GUIDANCE" hidden="1">"c4207"</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FAIR_VALUE_FINANCIAL_LIAB_T1_FFIEC" hidden="1">"c13138"</definedName>
    <definedName name="IQ_CHANGE_FAIR_VALUE_OPTIONS_FFIEC" hidden="1">"c13045"</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UNUSED" hidden="1">"c7620"</definedName>
    <definedName name="IQ_CHANGE_INVENT_REAL_FC_UNUSED" hidden="1">"c7840"</definedName>
    <definedName name="IQ_CHANGE_INVENT_REAL_POP_FC_UNUSED" hidden="1">"c8060"</definedName>
    <definedName name="IQ_CHANGE_INVENT_REAL_POP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IMS_ADJUSTMENT_EXP_PC_FFIEC" hidden="1">"c13100"</definedName>
    <definedName name="IQ_CLASS_MARKETCAP" hidden="1">"c13512"</definedName>
    <definedName name="IQ_CLASS_SHARESOUTSTANDING" hidden="1">"c13513"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D_END_1_4_FIRST_LIENS_TRADING_DOM_FFIEC" hidden="1">"c12928"</definedName>
    <definedName name="IQ_CLOSED_END_1_4_JR_LIENS_LL_REC_DOM_FFIEC" hidden="1">"c12904"</definedName>
    <definedName name="IQ_CLOSED_END_1_4_JUNIOR_LIENS_TRADING_DOM_FFIEC" hidden="1">"c12929"</definedName>
    <definedName name="IQ_CLOSED_END_SEC_1_4_1ST_LIENS_CHARGE_OFFS_FFIEC" hidden="1">"c13169"</definedName>
    <definedName name="IQ_CLOSED_END_SEC_1_4_1ST_LIENS_DUE_30_89_FFIEC" hidden="1">"c13261"</definedName>
    <definedName name="IQ_CLOSED_END_SEC_1_4_1ST_LIENS_DUE_90_FFIEC" hidden="1">"c13289"</definedName>
    <definedName name="IQ_CLOSED_END_SEC_1_4_1ST_LIENS_NON_ACCRUAL_FFIEC" hidden="1">"c13315"</definedName>
    <definedName name="IQ_CLOSED_END_SEC_1_4_1ST_LIENS_RECOV_FFIEC" hidden="1">"c13191"</definedName>
    <definedName name="IQ_CLOSED_END_SEC_1_4_JR_LIENS_CHARGE_OFFS_FFIEC" hidden="1">"c13170"</definedName>
    <definedName name="IQ_CLOSED_END_SEC_1_4_JR_LIENS_DUE_30_89_FFIEC" hidden="1">"c13262"</definedName>
    <definedName name="IQ_CLOSED_END_SEC_1_4_JR_LIENS_DUE_90_FFIEC" hidden="1">"c13290"</definedName>
    <definedName name="IQ_CLOSED_END_SEC_1_4_JR_LIENS_NON_ACCRUAL_FFIEC" hidden="1">"c13316"</definedName>
    <definedName name="IQ_CLOSED_END_SEC_1_4_JR_LIENS_RECOV_FFIEC" hidden="1">"c13192"</definedName>
    <definedName name="IQ_CLOSED_END_SECURED_1_4_FIRST_LIENS_LL_REC_DOM_FFIEC" hidden="1">"c12903"</definedName>
    <definedName name="IQ_CLOSED_LOANS_GROSS_LOANS_FFIEC" hidden="1">"c13399"</definedName>
    <definedName name="IQ_CLOSED_LOANS_RISK_BASED_FFIEC" hidden="1">"c13420"</definedName>
    <definedName name="IQ_CLOSEPRICE" hidden="1">"c174"</definedName>
    <definedName name="IQ_CLOSEPRICE_ADJ" hidden="1">"c2115"</definedName>
    <definedName name="IQ_CMBS_ISSUED_AVAIL_SALE_FFIEC" hidden="1">"c12800"</definedName>
    <definedName name="IQ_CMBS_ISSUED_FFIEC" hidden="1">"c12786"</definedName>
    <definedName name="IQ_CMO_FDIC" hidden="1">"c6406"</definedName>
    <definedName name="IQ_COGS" hidden="1">"c175"</definedName>
    <definedName name="IQ_COLLATERAL_TYPE" hidden="1">"c8954"</definedName>
    <definedName name="IQ_COLLECTION_DOMESTIC_FDIC" hidden="1">"c6387"</definedName>
    <definedName name="IQ_COM_TARGET_PRICE" hidden="1">"c13606"</definedName>
    <definedName name="IQ_COM_TARGET_PRICE_CIQ" hidden="1">"c13599"</definedName>
    <definedName name="IQ_COM_TARGET_PRICE_HIGH" hidden="1">"c13607"</definedName>
    <definedName name="IQ_COM_TARGET_PRICE_HIGH_CIQ" hidden="1">"c13600"</definedName>
    <definedName name="IQ_COM_TARGET_PRICE_LOW" hidden="1">"c13608"</definedName>
    <definedName name="IQ_COM_TARGET_PRICE_LOW_CIQ" hidden="1">"c13601"</definedName>
    <definedName name="IQ_COM_TARGET_PRICE_MEDIAN" hidden="1">"c13609"</definedName>
    <definedName name="IQ_COM_TARGET_PRICE_MEDIAN_CIQ" hidden="1">"c13602"</definedName>
    <definedName name="IQ_COM_TARGET_PRICE_NUM" hidden="1">"c13604"</definedName>
    <definedName name="IQ_COM_TARGET_PRICE_NUM_CIQ" hidden="1">"c13597"</definedName>
    <definedName name="IQ_COM_TARGET_PRICE_STDDEV" hidden="1">"c13605"</definedName>
    <definedName name="IQ_COM_TARGET_PRICE_STDDEV_CIQ" hidden="1">"c13598"</definedName>
    <definedName name="IQ_COMBINED_RATIO" hidden="1">"c176"</definedName>
    <definedName name="IQ_COMM_INDUSTRIAL_LOANS_FFIEC" hidden="1">"c12821"</definedName>
    <definedName name="IQ_COMM_INDUSTRIAL_NON_US_LL_REC_FFIEC" hidden="1">"c12888"</definedName>
    <definedName name="IQ_COMM_INDUSTRIAL_US_LL_REC_FFIEC" hidden="1">"c12887"</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GROSS_LOANS_FFIEC" hidden="1">"c13410"</definedName>
    <definedName name="IQ_COMMERCIAL_INDUSTRIAL_LOANS_DUE_30_89_FFIEC" hidden="1">"c13271"</definedName>
    <definedName name="IQ_COMMERCIAL_INDUSTRIAL_LOANS_DUE_90_FFIEC" hidden="1">"c13297"</definedName>
    <definedName name="IQ_COMMERCIAL_INDUSTRIAL_LOANS_LL_REC_DOM_FFIEC" hidden="1">"c12910"</definedName>
    <definedName name="IQ_COMMERCIAL_INDUSTRIAL_LOANS_NET_FDIC" hidden="1">"c6317"</definedName>
    <definedName name="IQ_COMMERCIAL_INDUSTRIAL_LOANS_NON_ACCRUAL_FFIEC" hidden="1">"c13323"</definedName>
    <definedName name="IQ_COMMERCIAL_INDUSTRIAL_NET_CHARGE_OFFS_FDIC" hidden="1">"c6636"</definedName>
    <definedName name="IQ_COMMERCIAL_INDUSTRIAL_NON_US_CHARGE_OFFS_FFIEC" hidden="1">"c13179"</definedName>
    <definedName name="IQ_COMMERCIAL_INDUSTRIAL_NON_US_RECOV_FFIEC" hidden="1">"c13201"</definedName>
    <definedName name="IQ_COMMERCIAL_INDUSTRIAL_RECOVERIES_FDIC" hidden="1">"c6617"</definedName>
    <definedName name="IQ_COMMERCIAL_INDUSTRIAL_RISK_BASED_FFIEC" hidden="1">"c13431"</definedName>
    <definedName name="IQ_COMMERCIAL_INDUSTRIAL_TOTAL_LOANS_FOREIGN_FDIC" hidden="1">"c6451"</definedName>
    <definedName name="IQ_COMMERCIAL_INDUSTRIAL_TRADING_DOM_FFIEC" hidden="1">"c12932"</definedName>
    <definedName name="IQ_COMMERCIAL_INDUSTRIAL_US_CHARGE_OFFS_FFIEC" hidden="1">"c13178"</definedName>
    <definedName name="IQ_COMMERCIAL_INDUSTRIAL_US_RECOV_FFIEC" hidden="1">"c13200"</definedName>
    <definedName name="IQ_COMMERCIAL_MORT" hidden="1">"c179"</definedName>
    <definedName name="IQ_COMMERCIAL_OTHER_LOC_FFIEC" hidden="1">"c13253"</definedName>
    <definedName name="IQ_COMMERCIAL_PAPER_ASSETS_TOT_FFIEC" hidden="1">"c13449"</definedName>
    <definedName name="IQ_COMMERCIAL_PAPER_FFIEC" hidden="1">"c12863"</definedName>
    <definedName name="IQ_COMMERCIAL_RE_CONSTRUCTION_LAND_DEV_FDIC" hidden="1">"c6526"</definedName>
    <definedName name="IQ_COMMERCIAL_RE_GROSS_LOANS_FFIEC" hidden="1">"c13400"</definedName>
    <definedName name="IQ_COMMERCIAL_RE_LOANS_FDIC" hidden="1">"c6312"</definedName>
    <definedName name="IQ_COMMERCIAL_RE_RISK_BASED_FFIEC" hidden="1">"c13421"</definedName>
    <definedName name="IQ_COMMISS_FEES" hidden="1">"c180"</definedName>
    <definedName name="IQ_COMMISSION_DEF" hidden="1">"c181"</definedName>
    <definedName name="IQ_COMMITMENTS_BUY_SEC_OTHER_OFF_BS_FFIEC" hidden="1">"c13128"</definedName>
    <definedName name="IQ_COMMITMENTS_COMMERCIAL_RE_UNUSED_FFIEC" hidden="1">"c13243"</definedName>
    <definedName name="IQ_COMMITMENTS_MATURITY_EXCEEDING_1YR_FDIC" hidden="1">"c6531"</definedName>
    <definedName name="IQ_COMMITMENTS_NOT_SECURED_RE_FDIC" hidden="1">"c6528"</definedName>
    <definedName name="IQ_COMMITMENTS_SECURED_RE_FDIC" hidden="1">"c6527"</definedName>
    <definedName name="IQ_COMMITMENTS_SELL_SEC_OTHER_OFF_BS_FFIEC" hidden="1">"c13129"</definedName>
    <definedName name="IQ_COMMODITY_EXPOSURE_FFIEC" hidden="1">"c13061"</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"c13596"</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MON_STOCK_FFIEC" hidden="1">"c12876"</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OLIDATED_ASSETS_QUARTERLY_AVG_FFIEC" hidden="1">"c13087"</definedName>
    <definedName name="IQ_CONST_LAND_DEVELOP_OTHER_DOM_CHARGE_OFFS_FFIEC" hidden="1">"c13628"</definedName>
    <definedName name="IQ_CONST_LAND_DEVELOP_OTHER_DOM_RECOV_FFIEC" hidden="1">"c13632"</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L_REC_DOM_FFIEC" hidden="1">"c12900"</definedName>
    <definedName name="IQ_CONSTRUCTION_LOANS" hidden="1">"c222"</definedName>
    <definedName name="IQ_CONSTRUCTION_LOANS_DOM_DUE_30_89_FFIEC" hidden="1">"c13256"</definedName>
    <definedName name="IQ_CONSTRUCTION_LOANS_DOM_DUE_90_FFIEC" hidden="1">"c13284"</definedName>
    <definedName name="IQ_CONSTRUCTION_LOANS_DOM_NON_ACCRUAL_FFIEC" hidden="1">"c13310"</definedName>
    <definedName name="IQ_CONSTRUCTION_LOANS_GROSS_LOANS_FFIEC" hidden="1">"c13401"</definedName>
    <definedName name="IQ_CONSTRUCTION_RISK_BASED_FFIEC" hidden="1">"c13422"</definedName>
    <definedName name="IQ_CONSULTING_FFIEC" hidden="1">"c13055"</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ASES_LL_REC_FFIEC" hidden="1">"c12895"</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LOANS_LL_REC_DOM_FFIEC" hidden="1">"c12911"</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RACTS_OTHER_COMMODITIES_EQUITIES._FDIC" hidden="1">"c6522"</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SION_COMMON_FFIEC" hidden="1">"c12964"</definedName>
    <definedName name="IQ_CONVERSION_PREF_FFIEC" hidden="1">"c12962"</definedName>
    <definedName name="IQ_CONVERT" hidden="1">"c2536"</definedName>
    <definedName name="IQ_CONVERT_PCT" hidden="1">"c2537"</definedName>
    <definedName name="IQ_CONVEXITY" hidden="1">"c2182"</definedName>
    <definedName name="IQ_CONVEYED_TO_OTHERS_FDIC" hidden="1">"c6534"</definedName>
    <definedName name="IQ_CORE_CAPITAL_RATIO_FDIC" hidden="1">"c6745"</definedName>
    <definedName name="IQ_CORE_DEPOSITS_ASSETS_TOT_FFIEC" hidden="1">"c13442"</definedName>
    <definedName name="IQ_CORP_GOODS_PRICE_INDEX_APR_FC_UNUSED" hidden="1">"c8381"</definedName>
    <definedName name="IQ_CORP_GOODS_PRICE_INDEX_APR_UNUSED" hidden="1">"c7501"</definedName>
    <definedName name="IQ_CORP_GOODS_PRICE_INDEX_FC_UNUSED" hidden="1">"c7721"</definedName>
    <definedName name="IQ_CORP_GOODS_PRICE_INDEX_POP_FC_UNUSED" hidden="1">"c7941"</definedName>
    <definedName name="IQ_CORP_GOODS_PRICE_INDEX_POP_UNUSED" hidden="1">"c7061"</definedName>
    <definedName name="IQ_CORP_GOODS_PRICE_INDEX_UNUSED" hidden="1">"c6841"</definedName>
    <definedName name="IQ_CORP_GOODS_PRICE_INDEX_YOY_FC_UNUSED" hidden="1">"c8161"</definedName>
    <definedName name="IQ_CORP_GOODS_PRICE_INDEX_YOY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ST_BORROWED_FUNDS_FFIEC" hidden="1">"c13492"</definedName>
    <definedName name="IQ_COST_BORROWING" hidden="1">"c2936"</definedName>
    <definedName name="IQ_COST_BORROWINGS" hidden="1">"c225"</definedName>
    <definedName name="IQ_COST_CAPITAL_NEW_BUSINESS" hidden="1">"c9968"</definedName>
    <definedName name="IQ_COST_FOREIGN_DEPOSITS_FFIEC" hidden="1">"c13490"</definedName>
    <definedName name="IQ_COST_FUNDS_PURCHASED_FFIEC" hidden="1">"c13491"</definedName>
    <definedName name="IQ_COST_INT_DEPOSITS_FFIEC" hidden="1">"c13489"</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ED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Q" hidden="1">5000</definedName>
    <definedName name="IQ_CREDIT_CARD_CHARGE_OFFS_FDIC" hidden="1">"c6652"</definedName>
    <definedName name="IQ_CREDIT_CARD_FEE_BNK" hidden="1">"c231"</definedName>
    <definedName name="IQ_CREDIT_CARD_FEE_FIN" hidden="1">"c1583"</definedName>
    <definedName name="IQ_CREDIT_CARD_GROSS_LOANS_FFIEC" hidden="1">"c13412"</definedName>
    <definedName name="IQ_CREDIT_CARD_INTERCHANGE_FEES_FFIEC" hidden="1">"c13046"</definedName>
    <definedName name="IQ_CREDIT_CARD_LINES_FDIC" hidden="1">"c6525"</definedName>
    <definedName name="IQ_CREDIT_CARD_LINES_UNUSED_FFIEC" hidden="1">"c13242"</definedName>
    <definedName name="IQ_CREDIT_CARD_LOANS_CHARGE_OFFS_FFIEC" hidden="1">"c13180"</definedName>
    <definedName name="IQ_CREDIT_CARD_LOANS_DUE_30_89_FFIEC" hidden="1">"c13272"</definedName>
    <definedName name="IQ_CREDIT_CARD_LOANS_DUE_90_FFIEC" hidden="1">"c13298"</definedName>
    <definedName name="IQ_CREDIT_CARD_LOANS_FDIC" hidden="1">"c6319"</definedName>
    <definedName name="IQ_CREDIT_CARD_LOANS_NON_ACCRUAL_FFIEC" hidden="1">"c13324"</definedName>
    <definedName name="IQ_CREDIT_CARD_LOANS_RECOV_FFIEC" hidden="1">"c13202"</definedName>
    <definedName name="IQ_CREDIT_CARD_NET_CHARGE_OFFS_FDIC" hidden="1">"c6654"</definedName>
    <definedName name="IQ_CREDIT_CARD_RECOVERIES_FDIC" hidden="1">"c6653"</definedName>
    <definedName name="IQ_CREDIT_CARD_RISK_BASED_FFIEC" hidden="1">"c13433"</definedName>
    <definedName name="IQ_CREDIT_CARDS_CONSUMER_LOANS_FFIEC" hidden="1">"c12822"</definedName>
    <definedName name="IQ_CREDIT_CARDS_LL_REC_FFIEC" hidden="1">"c12889"</definedName>
    <definedName name="IQ_CREDIT_CARDS_LOANS_TRADING_DOM_FFIEC" hidden="1">"c12933"</definedName>
    <definedName name="IQ_CREDIT_EXPOSURE" hidden="1">"c10038"</definedName>
    <definedName name="IQ_CREDIT_EXPOSURE_FFIEC" hidden="1">"c13062"</definedName>
    <definedName name="IQ_CREDIT_LOSS_CF" hidden="1">"c232"</definedName>
    <definedName name="IQ_CREDIT_LOSS_PROVISION_NET_CHARGE_OFFS_FDIC" hidden="1">"c6734"</definedName>
    <definedName name="IQ_CREDIT_LOSSES_DERIVATIVES_FFIEC" hidden="1">"c13068"</definedName>
    <definedName name="IQ_CREDIT_OPTIONS_DERIVATIVES_BENEFICIARY_FFIEC" hidden="1">"c13121"</definedName>
    <definedName name="IQ_CREDIT_OPTIONS_DERIVATIVES_GUARANTOR_FFIEC" hidden="1">"c13114"</definedName>
    <definedName name="IQ_CUMULATIVE_PREFERREDS_T2_FFIEC" hidden="1">"c13145"</definedName>
    <definedName name="IQ_CUMULATIVE_SPLIT_FACTOR" hidden="1">"c2094"</definedName>
    <definedName name="IQ_CURR_ACCT_BALANCE_APR_FC_UNUSED" hidden="1">"c8387"</definedName>
    <definedName name="IQ_CURR_ACCT_BALANCE_APR_UNUSED" hidden="1">"c7507"</definedName>
    <definedName name="IQ_CURR_ACCT_BALANCE_FC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USTOMER_LIAB_ACCEPTANCES_OUT_FFIEC" hidden="1">"c12835"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TA_PROCESSING_EXP_FFIEC" hidden="1">"c13047"</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1_5_INVEST_SECURITIES_FFIEC" hidden="1">"c13465"</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BT_LESS_1YR_INVEST_SECURITIES_FFIEC" hidden="1">"c13464"</definedName>
    <definedName name="IQ_DEBT_MATURING_MORE_THAN_ONE_YEAR_FFIEC" hidden="1">"c13164"</definedName>
    <definedName name="IQ_DEBT_MATURING_WITHIN_ONE_YEAR_FFIEC" hidden="1">"c13163"</definedName>
    <definedName name="IQ_DEBT_SEC_OVER_5YR_INVEST_SECURITIES_FFIEC" hidden="1">"c13466"</definedName>
    <definedName name="IQ_DEBT_SECURITIES_FOREIGN_FFIEC" hidden="1">"c13484"</definedName>
    <definedName name="IQ_DEBT_SECURITIES_OTHER_ASSETS_DUE_30_89_FFIEC" hidden="1">"c13279"</definedName>
    <definedName name="IQ_DEBT_SECURITIES_OTHER_ASSETS_DUE_90_FFIEC" hidden="1">"c13305"</definedName>
    <definedName name="IQ_DEBT_SECURITIES_OTHER_ASSETS_NON_ACCRUAL_FFIEC" hidden="1">"c13331"</definedName>
    <definedName name="IQ_DECREASE_INT_EXPENSE_FFIEC" hidden="1">"c13064"</definedName>
    <definedName name="IQ_DEDUCTIONS_TOTAL_RISK_BASED_CAPITAL_FFIEC" hidden="1">"c13152"</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_ASSETS_FFIEC" hidden="1">"c12843"</definedName>
    <definedName name="IQ_DEFERRED_TAX_ASSETS_T1_FFIEC" hidden="1">"c13141"</definedName>
    <definedName name="IQ_DEFERRED_TAX_LIAB_FFIEC" hidden="1">"c12870"</definedName>
    <definedName name="IQ_DEFERRED_TAXES" hidden="1">"c1356"</definedName>
    <definedName name="IQ_DEMAND_DEP" hidden="1">"c320"</definedName>
    <definedName name="IQ_DEMAND_DEPOSITS_COMMERCIAL_BANK_SUBS_FFIEC" hidden="1">"c12945"</definedName>
    <definedName name="IQ_DEMAND_DEPOSITS_FDIC" hidden="1">"c6489"</definedName>
    <definedName name="IQ_DEPOSIT_ACCOUNTS_LESS_THAN_100K_FDIC" hidden="1">"c6494"</definedName>
    <definedName name="IQ_DEPOSIT_ACCOUNTS_MORE_THAN_100K_FDIC" hidden="1">"c6492"</definedName>
    <definedName name="IQ_DEPOSITORY_INST_ACCEPTANCES_LL_REC_DOM_FFIEC" hidden="1">"c12908"</definedName>
    <definedName name="IQ_DEPOSITORY_INST_GROSS_LOANS_FFIEC" hidden="1">"c13409"</definedName>
    <definedName name="IQ_DEPOSITORY_INST_RISK_BASED_FFIEC" hidden="1">"c13430"</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100K_MORE_ASSETS_TOT_FFIEC" hidden="1">"c13444"</definedName>
    <definedName name="IQ_DEPOSITS_DOM_FFIEC" hidden="1">"c12850"</definedName>
    <definedName name="IQ_DEPOSITS_FAIR_VALUE_TOT_FFIEC" hidden="1">"c13213"</definedName>
    <definedName name="IQ_DEPOSITS_FIN" hidden="1">"c321"</definedName>
    <definedName name="IQ_DEPOSITS_FOREIGN_FFIEC" hidden="1">"c12853"</definedName>
    <definedName name="IQ_DEPOSITS_HELD_DOMESTIC_FDIC" hidden="1">"c6340"</definedName>
    <definedName name="IQ_DEPOSITS_HELD_FOREIGN_FDIC" hidden="1">"c6341"</definedName>
    <definedName name="IQ_DEPOSITS_INTEREST_SECURITIES" hidden="1">"c5509"</definedName>
    <definedName name="IQ_DEPOSITS_LESS_100K_COMMERCIAL_BANK_SUBS_FFIEC" hidden="1">"c12948"</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LEVEL_1_FFIEC" hidden="1">"c13221"</definedName>
    <definedName name="IQ_DEPOSITS_LEVEL_2_FFIEC" hidden="1">"c13229"</definedName>
    <definedName name="IQ_DEPOSITS_LEVEL_3_FFIEC" hidden="1">"c13237"</definedName>
    <definedName name="IQ_DEPOSITS_MORE_100K_COMMERCIAL_BANK_SUBS_FFIEC" hidden="1">"c12949"</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RIVATIVES_NEGATIVE_FAIR_VALUE_DOM_FFIEC" hidden="1">"c12943"</definedName>
    <definedName name="IQ_DERIVATIVES_NEGATIVE_VALUE_FFIEC" hidden="1">"c12861"</definedName>
    <definedName name="IQ_DERIVATIVES_POS_FAIR_VALUE_FFIEC" hidden="1">"c12827"</definedName>
    <definedName name="IQ_DERIVATIVES_POSITIVE_FAIR_VALUE_TRADING_DOM_FFIEC" hidden="1">"c12938"</definedName>
    <definedName name="IQ_DESCRIPTION_LONG" hidden="1">"c1520"</definedName>
    <definedName name="IQ_DEVELOP_LAND" hidden="1">"c323"</definedName>
    <definedName name="IQ_DIFF_LASTCLOSE_TARGET_PRICE" hidden="1">"c1854"</definedName>
    <definedName name="IQ_DIFF_LASTCLOSE_TARGET_PRICE_CIQ" hidden="1">"c4767"</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RECTORS_FEES_FFIEC" hidden="1">"c13049"</definedName>
    <definedName name="IQ_DISALLOWED_DEFERRED_TAX_ASSETS_FFIEC" hidden="1">"c13157"</definedName>
    <definedName name="IQ_DISALLOWED_GOODWILL_INTANGIBLE_ASSETS_FFIEC" hidden="1">"c13155"</definedName>
    <definedName name="IQ_DISALLOWED_GOODWILL_INTANGIBLES_T1_FFIEC" hidden="1">"c13137"</definedName>
    <definedName name="IQ_DISALLOWED_SERVICING_ASSETS_FFIEC" hidden="1">"c13156"</definedName>
    <definedName name="IQ_DISALLOWED_SERVICING_ASSETS_T1_FFIEC" hidden="1">"c13140"</definedName>
    <definedName name="IQ_DISCONT_OPER" hidden="1">"c1367"</definedName>
    <definedName name="IQ_DISCOUNT_RATE_PENSION_DOMESTIC" hidden="1">"c327"</definedName>
    <definedName name="IQ_DISCOUNT_RATE_PENSION_FOREIGN" hidden="1">"c328"</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ACT_OR_EST" hidden="1">"c4278"</definedName>
    <definedName name="IQ_DISTRIBUTABLE_CASH_ACT_OR_EST_CIQ" hidden="1">"c4803"</definedName>
    <definedName name="IQ_DISTRIBUTABLE_CASH_EST" hidden="1">"c4277"</definedName>
    <definedName name="IQ_DISTRIBUTABLE_CASH_GUIDANCE" hidden="1">"c4279"</definedName>
    <definedName name="IQ_DISTRIBUTABLE_CASH_HIGH_EST" hidden="1">"c4280"</definedName>
    <definedName name="IQ_DISTRIBUTABLE_CASH_HIGH_GUIDANCE" hidden="1">"c4198"</definedName>
    <definedName name="IQ_DISTRIBUTABLE_CASH_LOW_EST" hidden="1">"c4281"</definedName>
    <definedName name="IQ_DISTRIBUTABLE_CASH_LOW_GUIDANCE" hidden="1">"c4238"</definedName>
    <definedName name="IQ_DISTRIBUTABLE_CASH_MEDIAN_EST" hidden="1">"c4282"</definedName>
    <definedName name="IQ_DISTRIBUTABLE_CASH_NUM_EST" hidden="1">"c4283"</definedName>
    <definedName name="IQ_DISTRIBUTABLE_CASH_PAYOUT" hidden="1">"c3005"</definedName>
    <definedName name="IQ_DISTRIBUTABLE_CASH_SHARE" hidden="1">"c3003"</definedName>
    <definedName name="IQ_DISTRIBUTABLE_CASH_SHARE_ACT_OR_EST" hidden="1">"c4286"</definedName>
    <definedName name="IQ_DISTRIBUTABLE_CASH_SHARE_ACT_OR_EST_CIQ" hidden="1">"c4811"</definedName>
    <definedName name="IQ_DISTRIBUTABLE_CASH_SHARE_EST" hidden="1">"c4285"</definedName>
    <definedName name="IQ_DISTRIBUTABLE_CASH_SHARE_GUIDANCE" hidden="1">"c4287"</definedName>
    <definedName name="IQ_DISTRIBUTABLE_CASH_SHARE_HIGH_EST" hidden="1">"c4288"</definedName>
    <definedName name="IQ_DISTRIBUTABLE_CASH_SHARE_HIGH_GUIDANCE" hidden="1">"c4199"</definedName>
    <definedName name="IQ_DISTRIBUTABLE_CASH_SHARE_LOW_EST" hidden="1">"c4289"</definedName>
    <definedName name="IQ_DISTRIBUTABLE_CASH_SHARE_LOW_GUIDANCE" hidden="1">"c4239"</definedName>
    <definedName name="IQ_DISTRIBUTABLE_CASH_SHARE_MEDIAN_EST" hidden="1">"c4290"</definedName>
    <definedName name="IQ_DISTRIBUTABLE_CASH_SHARE_NUM_EST" hidden="1">"c4291"</definedName>
    <definedName name="IQ_DISTRIBUTABLE_CASH_SHARE_STDDEV_EST" hidden="1">"c4292"</definedName>
    <definedName name="IQ_DISTRIBUTABLE_CASH_STDDEV_EST" hidden="1">"c4294"</definedName>
    <definedName name="IQ_DIV_AMOUNT" hidden="1">"c3041"</definedName>
    <definedName name="IQ_DIV_PAYMENT_DATE" hidden="1">"c2205"</definedName>
    <definedName name="IQ_DIV_PAYMENT_TYPE" hidden="1">"c12752"</definedName>
    <definedName name="IQ_DIV_RECORD_DATE" hidden="1">"c2204"</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IVIDENDS_DECLARED_COMMON_FDIC" hidden="1">"c6659"</definedName>
    <definedName name="IQ_DIVIDENDS_DECLARED_COMMON_FFIEC" hidden="1">"c12969"</definedName>
    <definedName name="IQ_DIVIDENDS_DECLARED_PREFERRED_FDIC" hidden="1">"c6658"</definedName>
    <definedName name="IQ_DIVIDENDS_DECLARED_PREFERRED_FFIEC" hidden="1">"c12968"</definedName>
    <definedName name="IQ_DIVIDENDS_FDIC" hidden="1">"c6660"</definedName>
    <definedName name="IQ_DIVIDENDS_NET_INCOME_FFIEC" hidden="1">"c13349"</definedName>
    <definedName name="IQ_DIVIDENDS_PAID_DECLARED_PERIOD_COVERED" hidden="1">"c9960"</definedName>
    <definedName name="IQ_DIVIDENDS_PAID_DECLARED_PERIOD_GROUP" hidden="1">"c9946"</definedName>
    <definedName name="IQ_DNB_OTHER_EXP_INC_TAX_US" hidden="1">"c6787"</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GUIDANCE" hidden="1">"c4302"</definedName>
    <definedName name="IQ_DPS_HIGH_EST" hidden="1">"c1676"</definedName>
    <definedName name="IQ_DPS_HIGH_EST_REUT" hidden="1">"c3853"</definedName>
    <definedName name="IQ_DPS_HIGH_GUIDANCE" hidden="1">"c4168"</definedName>
    <definedName name="IQ_DPS_LOW_EST" hidden="1">"c1677"</definedName>
    <definedName name="IQ_DPS_LOW_EST_REUT" hidden="1">"c3854"</definedName>
    <definedName name="IQ_DPS_LOW_GUIDANCE" hidden="1">"c4208"</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YIELD" hidden="1">"c343"</definedName>
    <definedName name="IQ_EARNING_ASSETS_AVG_ASSETS_FFIEC" hidden="1">"c13354"</definedName>
    <definedName name="IQ_EARNING_ASSETS_FDIC" hidden="1">"c6360"</definedName>
    <definedName name="IQ_EARNING_ASSETS_QUARTERLY_AVG_FFIEC" hidden="1">"c13086"</definedName>
    <definedName name="IQ_EARNING_ASSETS_REPRICE_ASSETS_TOT_FFIEC" hidden="1">"c13451"</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CIQ" hidden="1">"c4656"</definedName>
    <definedName name="IQ_EARNINGS_ANNOUNCE_DATE_REUT" hidden="1">"c5314"</definedName>
    <definedName name="IQ_EARNINGS_CO_FFIEC" hidden="1">"c13032"</definedName>
    <definedName name="IQ_EARNINGS_COVERAGE_LOSSES_FFIEC" hidden="1">"c13351"</definedName>
    <definedName name="IQ_EARNINGS_COVERAGE_NET_CHARGE_OFFS_FDIC" hidden="1">"c6735"</definedName>
    <definedName name="IQ_EARNINGS_LIFE_INSURANCE_FFIEC" hidden="1">"c13041"</definedName>
    <definedName name="IQ_EARNINGS_PERIOD_COVERED" hidden="1">"c9958"</definedName>
    <definedName name="IQ_EARNINGS_PERIOD_GROUP" hidden="1">"c9944"</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UIDANCE" hidden="1">"c4303"</definedName>
    <definedName name="IQ_EBIT_GW_ACT_OR_EST" hidden="1">"c4306"</definedName>
    <definedName name="IQ_EBIT_GW_EST" hidden="1">"c4305"</definedName>
    <definedName name="IQ_EBIT_GW_GUIDANCE" hidden="1">"c4307"</definedName>
    <definedName name="IQ_EBIT_GW_HIGH_EST" hidden="1">"c4308"</definedName>
    <definedName name="IQ_EBIT_GW_HIGH_GUIDANCE" hidden="1">"c4171"</definedName>
    <definedName name="IQ_EBIT_GW_LOW_EST" hidden="1">"c4309"</definedName>
    <definedName name="IQ_EBIT_GW_LOW_GUIDANCE" hidden="1">"c4211"</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GUIDANCE" hidden="1">"c4172"</definedName>
    <definedName name="IQ_EBIT_INT" hidden="1">"c360"</definedName>
    <definedName name="IQ_EBIT_LOW_EST" hidden="1">"c1684"</definedName>
    <definedName name="IQ_EBIT_LOW_EST_REUT" hidden="1">"c5336"</definedName>
    <definedName name="IQ_EBIT_LOW_GUIDANCE" hidden="1">"c4212"</definedName>
    <definedName name="IQ_EBIT_MARGIN" hidden="1">"c359"</definedName>
    <definedName name="IQ_EBIT_MEDIAN_EST" hidden="1">"c1682"</definedName>
    <definedName name="IQ_EBIT_MEDIAN_EST_REUT" hidden="1">"c5334"</definedName>
    <definedName name="IQ_EBIT_NUM_EST" hidden="1">"c1685"</definedName>
    <definedName name="IQ_EBIT_NUM_EST_REUT" hidden="1">"c5337"</definedName>
    <definedName name="IQ_EBIT_OVER_IE" hidden="1">"c1369"</definedName>
    <definedName name="IQ_EBIT_SBC_ACT_OR_EST" hidden="1">"c4316"</definedName>
    <definedName name="IQ_EBIT_SBC_ACT_OR_EST_CIQ" hidden="1">"c4841"</definedName>
    <definedName name="IQ_EBIT_SBC_EST" hidden="1">"c4315"</definedName>
    <definedName name="IQ_EBIT_SBC_GUIDANCE" hidden="1">"c4317"</definedName>
    <definedName name="IQ_EBIT_SBC_GW_ACT_OR_EST" hidden="1">"c4320"</definedName>
    <definedName name="IQ_EBIT_SBC_GW_ACT_OR_EST_CIQ" hidden="1">"c4845"</definedName>
    <definedName name="IQ_EBIT_SBC_GW_EST" hidden="1">"c4319"</definedName>
    <definedName name="IQ_EBIT_SBC_GW_GUIDANCE" hidden="1">"c4321"</definedName>
    <definedName name="IQ_EBIT_SBC_GW_HIGH_EST" hidden="1">"c4322"</definedName>
    <definedName name="IQ_EBIT_SBC_GW_HIGH_GUIDANCE" hidden="1">"c4193"</definedName>
    <definedName name="IQ_EBIT_SBC_GW_LOW_EST" hidden="1">"c4323"</definedName>
    <definedName name="IQ_EBIT_SBC_GW_LOW_GUIDANCE" hidden="1">"c4233"</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LOW_EST" hidden="1">"c4329"</definedName>
    <definedName name="IQ_EBIT_SBC_LOW_GUIDANCE" hidden="1">"c4232"</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CIQ" hidden="1">"c5060"</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CIQ" hidden="1">"c3622"</definedName>
    <definedName name="IQ_EBITDA_EST_REUT" hidden="1">"c3640"</definedName>
    <definedName name="IQ_EBITDA_EXCL_SBC" hidden="1">"c3081"</definedName>
    <definedName name="IQ_EBITDA_GUIDANCE" hidden="1">"c4334"</definedName>
    <definedName name="IQ_EBITDA_HIGH_EST" hidden="1">"c370"</definedName>
    <definedName name="IQ_EBITDA_HIGH_EST_CIQ" hidden="1">"c3624"</definedName>
    <definedName name="IQ_EBITDA_HIGH_EST_REUT" hidden="1">"c3642"</definedName>
    <definedName name="IQ_EBITDA_HIGH_GUIDANCE" hidden="1">"c4170"</definedName>
    <definedName name="IQ_EBITDA_INT" hidden="1">"c373"</definedName>
    <definedName name="IQ_EBITDA_LOW_EST" hidden="1">"c371"</definedName>
    <definedName name="IQ_EBITDA_LOW_EST_CIQ" hidden="1">"c3625"</definedName>
    <definedName name="IQ_EBITDA_LOW_EST_REUT" hidden="1">"c3643"</definedName>
    <definedName name="IQ_EBITDA_LOW_GUIDANCE" hidden="1">"c4210"</definedName>
    <definedName name="IQ_EBITDA_MARGIN" hidden="1">"c372"</definedName>
    <definedName name="IQ_EBITDA_MEDIAN_EST" hidden="1">"c1663"</definedName>
    <definedName name="IQ_EBITDA_MEDIAN_EST_CIQ" hidden="1">"c3623"</definedName>
    <definedName name="IQ_EBITDA_MEDIAN_EST_REUT" hidden="1">"c3641"</definedName>
    <definedName name="IQ_EBITDA_NUM_EST" hidden="1">"c374"</definedName>
    <definedName name="IQ_EBITDA_NUM_EST_CIQ" hidden="1">"c3626"</definedName>
    <definedName name="IQ_EBITDA_NUM_EST_REUT" hidden="1">"c3644"</definedName>
    <definedName name="IQ_EBITDA_OVER_TOTAL_IE" hidden="1">"c1371"</definedName>
    <definedName name="IQ_EBITDA_SBC_ACT_OR_EST" hidden="1">"c4337"</definedName>
    <definedName name="IQ_EBITDA_SBC_ACT_OR_EST_CIQ" hidden="1">"c4862"</definedName>
    <definedName name="IQ_EBITDA_SBC_EST" hidden="1">"c4336"</definedName>
    <definedName name="IQ_EBITDA_SBC_GUIDANCE" hidden="1">"c4338"</definedName>
    <definedName name="IQ_EBITDA_SBC_HIGH_EST" hidden="1">"c4339"</definedName>
    <definedName name="IQ_EBITDA_SBC_HIGH_GUIDANCE" hidden="1">"c4194"</definedName>
    <definedName name="IQ_EBITDA_SBC_LOW_EST" hidden="1">"c4340"</definedName>
    <definedName name="IQ_EBITDA_SBC_LOW_GUIDANCE" hidden="1">"c4234"</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CIQ" hidden="1">"c3627"</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FIEC" hidden="1">"c13029"</definedName>
    <definedName name="IQ_EBT_FIN" hidden="1">"c386"</definedName>
    <definedName name="IQ_EBT_FTE_FFIEC" hidden="1">"c13037"</definedName>
    <definedName name="IQ_EBT_GAAP_GUIDANCE" hidden="1">"c4345"</definedName>
    <definedName name="IQ_EBT_GAAP_HIGH_GUIDANCE" hidden="1">"c4174"</definedName>
    <definedName name="IQ_EBT_GAAP_LOW_GUIDANCE" hidden="1">"c4214"</definedName>
    <definedName name="IQ_EBT_GUIDANCE" hidden="1">"c4346"</definedName>
    <definedName name="IQ_EBT_GW_GUIDANCE" hidden="1">"c4347"</definedName>
    <definedName name="IQ_EBT_GW_HIGH_GUIDANCE" hidden="1">"c4175"</definedName>
    <definedName name="IQ_EBT_GW_LOW_GUIDANCE" hidden="1">"c4215"</definedName>
    <definedName name="IQ_EBT_HIGH_GUIDANCE" hidden="1">"c4173"</definedName>
    <definedName name="IQ_EBT_INCL_MARGIN" hidden="1">"c387"</definedName>
    <definedName name="IQ_EBT_INS" hidden="1">"c388"</definedName>
    <definedName name="IQ_EBT_LOW_GUIDANCE" hidden="1">"c4213"</definedName>
    <definedName name="IQ_EBT_RE" hidden="1">"c6215"</definedName>
    <definedName name="IQ_EBT_REIT" hidden="1">"c389"</definedName>
    <definedName name="IQ_EBT_SBC_ACT_OR_EST" hidden="1">"c4350"</definedName>
    <definedName name="IQ_EBT_SBC_ACT_OR_EST_CIQ" hidden="1">"c4875"</definedName>
    <definedName name="IQ_EBT_SBC_EST" hidden="1">"c4349"</definedName>
    <definedName name="IQ_EBT_SBC_GUIDANCE" hidden="1">"c4351"</definedName>
    <definedName name="IQ_EBT_SBC_GW_ACT_OR_EST" hidden="1">"c4354"</definedName>
    <definedName name="IQ_EBT_SBC_GW_ACT_OR_EST_CIQ" hidden="1">"c4879"</definedName>
    <definedName name="IQ_EBT_SBC_GW_EST" hidden="1">"c4353"</definedName>
    <definedName name="IQ_EBT_SBC_GW_GUIDANCE" hidden="1">"c4355"</definedName>
    <definedName name="IQ_EBT_SBC_GW_HIGH_EST" hidden="1">"c4356"</definedName>
    <definedName name="IQ_EBT_SBC_GW_HIGH_GUIDANCE" hidden="1">"c4191"</definedName>
    <definedName name="IQ_EBT_SBC_GW_LOW_EST" hidden="1">"c4357"</definedName>
    <definedName name="IQ_EBT_SBC_GW_LOW_GUIDANCE" hidden="1">"c4231"</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LOW_EST" hidden="1">"c4363"</definedName>
    <definedName name="IQ_EBT_SBC_LOW_GUIDANCE" hidden="1">"c4230"</definedName>
    <definedName name="IQ_EBT_SBC_MEDIAN_EST" hidden="1">"c4364"</definedName>
    <definedName name="IQ_EBT_SBC_NUM_EST" hidden="1">"c4365"</definedName>
    <definedName name="IQ_EBT_SBC_STDDEV_EST" hidden="1">"c4366"</definedName>
    <definedName name="IQ_EBT_SUBTOTAL_AP" hidden="1">"c8982"</definedName>
    <definedName name="IQ_EBT_UTI" hidden="1">"c390"</definedName>
    <definedName name="IQ_ECO_METRIC_6825_UNUSED" hidden="1">"c6825"</definedName>
    <definedName name="IQ_ECO_METRIC_6839_UNUSED" hidden="1">"c6839"</definedName>
    <definedName name="IQ_ECO_METRIC_6896_UNUSED" hidden="1">"c6896"</definedName>
    <definedName name="IQ_ECO_METRIC_6897_UNUSED" hidden="1">"c6897"</definedName>
    <definedName name="IQ_ECO_METRIC_6927" hidden="1">"c6927"</definedName>
    <definedName name="IQ_ECO_METRIC_6988_UNUSED" hidden="1">"c6988"</definedName>
    <definedName name="IQ_ECO_METRIC_7045_UNUSED" hidden="1">"c7045"</definedName>
    <definedName name="IQ_ECO_METRIC_7059_UNUSED" hidden="1">"c7059"</definedName>
    <definedName name="IQ_ECO_METRIC_7116_UNUSED" hidden="1">"c7116"</definedName>
    <definedName name="IQ_ECO_METRIC_7117_UNUSED" hidden="1">"c7117"</definedName>
    <definedName name="IQ_ECO_METRIC_7147" hidden="1">"c7147"</definedName>
    <definedName name="IQ_ECO_METRIC_7208_UNUSED" hidden="1">"c7208"</definedName>
    <definedName name="IQ_ECO_METRIC_7265_UNUSED" hidden="1">"c7265"</definedName>
    <definedName name="IQ_ECO_METRIC_7279_UNUSED" hidden="1">"c7279"</definedName>
    <definedName name="IQ_ECO_METRIC_7336_UNUSED" hidden="1">"c7336"</definedName>
    <definedName name="IQ_ECO_METRIC_7337_UNUSED" hidden="1">"c7337"</definedName>
    <definedName name="IQ_ECO_METRIC_7367" hidden="1">"c7367"</definedName>
    <definedName name="IQ_ECO_METRIC_7428_UNUSED" hidden="1">"c7428"</definedName>
    <definedName name="IQ_ECO_METRIC_7556_UNUSED" hidden="1">"c7556"</definedName>
    <definedName name="IQ_ECO_METRIC_7557_UNUSED" hidden="1">"c7557"</definedName>
    <definedName name="IQ_ECO_METRIC_7587" hidden="1">"c7587"</definedName>
    <definedName name="IQ_ECO_METRIC_7648_UNUSED" hidden="1">"c7648"</definedName>
    <definedName name="IQ_ECO_METRIC_7704" hidden="1">"c7704"</definedName>
    <definedName name="IQ_ECO_METRIC_7705_UNUSED" hidden="1">"c7705"</definedName>
    <definedName name="IQ_ECO_METRIC_7706" hidden="1">"c7706"</definedName>
    <definedName name="IQ_ECO_METRIC_7718" hidden="1">"c7718"</definedName>
    <definedName name="IQ_ECO_METRIC_7719_UNUSED" hidden="1">"c7719"</definedName>
    <definedName name="IQ_ECO_METRIC_7776_UNUSED" hidden="1">"c7776"</definedName>
    <definedName name="IQ_ECO_METRIC_7777_UNUSED" hidden="1">"c7777"</definedName>
    <definedName name="IQ_ECO_METRIC_7807" hidden="1">"c7807"</definedName>
    <definedName name="IQ_ECO_METRIC_7811" hidden="1">"c7811"</definedName>
    <definedName name="IQ_ECO_METRIC_7868_UNUSED" hidden="1">"c7868"</definedName>
    <definedName name="IQ_ECO_METRIC_7873" hidden="1">"c7873"</definedName>
    <definedName name="IQ_ECO_METRIC_7924" hidden="1">"c7924"</definedName>
    <definedName name="IQ_ECO_METRIC_7925_UNUSED" hidden="1">"c7925"</definedName>
    <definedName name="IQ_ECO_METRIC_7926" hidden="1">"c7926"</definedName>
    <definedName name="IQ_ECO_METRIC_7938" hidden="1">"c7938"</definedName>
    <definedName name="IQ_ECO_METRIC_7939_UNUSED" hidden="1">"c7939"</definedName>
    <definedName name="IQ_ECO_METRIC_7996_UNUSED" hidden="1">"c7996"</definedName>
    <definedName name="IQ_ECO_METRIC_7997_UNUSED" hidden="1">"c7997"</definedName>
    <definedName name="IQ_ECO_METRIC_8027" hidden="1">"c8027"</definedName>
    <definedName name="IQ_ECO_METRIC_8031" hidden="1">"c8031"</definedName>
    <definedName name="IQ_ECO_METRIC_8088_UNUSED" hidden="1">"c8088"</definedName>
    <definedName name="IQ_ECO_METRIC_8093" hidden="1">"c8093"</definedName>
    <definedName name="IQ_ECO_METRIC_8144" hidden="1">"c8144"</definedName>
    <definedName name="IQ_ECO_METRIC_8145_UNUSED" hidden="1">"c8145"</definedName>
    <definedName name="IQ_ECO_METRIC_8146" hidden="1">"c8146"</definedName>
    <definedName name="IQ_ECO_METRIC_8158" hidden="1">"c8158"</definedName>
    <definedName name="IQ_ECO_METRIC_8159_UNUSED" hidden="1">"c8159"</definedName>
    <definedName name="IQ_ECO_METRIC_8216_UNUSED" hidden="1">"c8216"</definedName>
    <definedName name="IQ_ECO_METRIC_8217_UNUSED" hidden="1">"c8217"</definedName>
    <definedName name="IQ_ECO_METRIC_8247" hidden="1">"c8247"</definedName>
    <definedName name="IQ_ECO_METRIC_8251" hidden="1">"c8251"</definedName>
    <definedName name="IQ_ECO_METRIC_8308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7_UNUSED" hidden="1">"c8437"</definedName>
    <definedName name="IQ_ECO_METRIC_8467" hidden="1">"c8467"</definedName>
    <definedName name="IQ_ECO_METRIC_8471" hidden="1">"c8471"</definedName>
    <definedName name="IQ_ECO_METRIC_8528_UNUSED" hidden="1">"c8528"</definedName>
    <definedName name="IQ_ECO_METRIC_8533" hidden="1">"c8533"</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ECTIVE_DATE" hidden="1">"c8966"</definedName>
    <definedName name="IQ_EFFICIENCY_RATIO" hidden="1">"c391"</definedName>
    <definedName name="IQ_EFFICIENCY_RATIO_FDIC" hidden="1">"c6736"</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MPLOYEES_FFIEC" hidden="1">"c13035"</definedName>
    <definedName name="IQ_ENTERPRISE_VALUE" hidden="1">"c1348"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CIQ" hidden="1">"c5058"</definedName>
    <definedName name="IQ_EPS_ACT_OR_EST_REUT" hidden="1">"c5460"</definedName>
    <definedName name="IQ_EPS_AP" hidden="1">"c8880"</definedName>
    <definedName name="IQ_EPS_AP_ABS" hidden="1">"c8899"</definedName>
    <definedName name="IQ_EPS_EST" hidden="1">"c399"</definedName>
    <definedName name="IQ_EPS_EST_BOTTOM_UP" hidden="1">"c5489"</definedName>
    <definedName name="IQ_EPS_EST_BOTTOM_UP_CIQ" hidden="1">"c12026"</definedName>
    <definedName name="IQ_EPS_EST_BOTTOM_UP_REUT" hidden="1">"c5497"</definedName>
    <definedName name="IQ_EPS_EST_CIQ" hidden="1">"c4994"</definedName>
    <definedName name="IQ_EPS_EST_REUT" hidden="1">"c5453"</definedName>
    <definedName name="IQ_EPS_EXCL_GUIDANCE" hidden="1">"c4368"</definedName>
    <definedName name="IQ_EPS_EXCL_HIGH_GUIDANCE" hidden="1">"c4369"</definedName>
    <definedName name="IQ_EPS_EXCL_LOW_GUIDANCE" hidden="1">"c4204"</definedName>
    <definedName name="IQ_EPS_GAAP_GUIDANCE" hidden="1">"c4370"</definedName>
    <definedName name="IQ_EPS_GAAP_HIGH_GUIDANCE" hidden="1">"c4371"</definedName>
    <definedName name="IQ_EPS_GAAP_LOW_GUIDANCE" hidden="1">"c4205"</definedName>
    <definedName name="IQ_EPS_GW_ACT_OR_EST" hidden="1">"c2223"</definedName>
    <definedName name="IQ_EPS_GW_ACT_OR_EST_CIQ" hidden="1">"c5066"</definedName>
    <definedName name="IQ_EPS_GW_ACT_OR_EST_REUT" hidden="1">"c5469"</definedName>
    <definedName name="IQ_EPS_GW_EST" hidden="1">"c1737"</definedName>
    <definedName name="IQ_EPS_GW_EST_BOTTOM_UP" hidden="1">"c5491"</definedName>
    <definedName name="IQ_EPS_GW_EST_BOTTOM_UP_CIQ" hidden="1">"c12028"</definedName>
    <definedName name="IQ_EPS_GW_EST_BOTTOM_UP_REUT" hidden="1">"c5499"</definedName>
    <definedName name="IQ_EPS_GW_EST_CIQ" hidden="1">"c4723"</definedName>
    <definedName name="IQ_EPS_GW_EST_REUT" hidden="1">"c5389"</definedName>
    <definedName name="IQ_EPS_GW_GUIDANCE" hidden="1">"c4372"</definedName>
    <definedName name="IQ_EPS_GW_HIGH_EST" hidden="1">"c1739"</definedName>
    <definedName name="IQ_EPS_GW_HIGH_EST_CIQ" hidden="1">"c4725"</definedName>
    <definedName name="IQ_EPS_GW_HIGH_EST_REUT" hidden="1">"c5391"</definedName>
    <definedName name="IQ_EPS_GW_HIGH_GUIDANCE" hidden="1">"c4373"</definedName>
    <definedName name="IQ_EPS_GW_LOW_EST" hidden="1">"c1740"</definedName>
    <definedName name="IQ_EPS_GW_LOW_EST_CIQ" hidden="1">"c4726"</definedName>
    <definedName name="IQ_EPS_GW_LOW_EST_REUT" hidden="1">"c5392"</definedName>
    <definedName name="IQ_EPS_GW_LOW_GUIDANCE" hidden="1">"c4206"</definedName>
    <definedName name="IQ_EPS_GW_MEDIAN_EST" hidden="1">"c1738"</definedName>
    <definedName name="IQ_EPS_GW_MEDIAN_EST_CIQ" hidden="1">"c4724"</definedName>
    <definedName name="IQ_EPS_GW_MEDIAN_EST_REUT" hidden="1">"c5390"</definedName>
    <definedName name="IQ_EPS_GW_NUM_EST" hidden="1">"c1741"</definedName>
    <definedName name="IQ_EPS_GW_NUM_EST_CIQ" hidden="1">"c4727"</definedName>
    <definedName name="IQ_EPS_GW_NUM_EST_REUT" hidden="1">"c5393"</definedName>
    <definedName name="IQ_EPS_GW_STDDEV_EST" hidden="1">"c1742"</definedName>
    <definedName name="IQ_EPS_GW_STDDEV_EST_CIQ" hidden="1">"c4728"</definedName>
    <definedName name="IQ_EPS_GW_STDDEV_EST_REUT" hidden="1">"c5394"</definedName>
    <definedName name="IQ_EPS_HIGH_EST" hidden="1">"c400"</definedName>
    <definedName name="IQ_EPS_HIGH_EST_CIQ" hidden="1">"c4995"</definedName>
    <definedName name="IQ_EPS_HIGH_EST_REUT" hidden="1">"c5454"</definedName>
    <definedName name="IQ_EPS_LOW_EST" hidden="1">"c401"</definedName>
    <definedName name="IQ_EPS_LOW_EST_CIQ" hidden="1">"c4996"</definedName>
    <definedName name="IQ_EPS_LOW_EST_REUT" hidden="1">"c5455"</definedName>
    <definedName name="IQ_EPS_MEDIAN_EST" hidden="1">"c1661"</definedName>
    <definedName name="IQ_EPS_MEDIAN_EST_CIQ" hidden="1">"c4997"</definedName>
    <definedName name="IQ_EPS_MEDIAN_EST_REUT" hidden="1">"c5456"</definedName>
    <definedName name="IQ_EPS_NAME_AP" hidden="1">"c8918"</definedName>
    <definedName name="IQ_EPS_NAME_AP_ABS" hidden="1">"c8937"</definedName>
    <definedName name="IQ_EPS_NORM" hidden="1">"c1902"</definedName>
    <definedName name="IQ_EPS_NORM_EST" hidden="1">"c2226"</definedName>
    <definedName name="IQ_EPS_NORM_EST_BOTTOM_UP" hidden="1">"c5490"</definedName>
    <definedName name="IQ_EPS_NORM_EST_BOTTOM_UP_CIQ" hidden="1">"c12027"</definedName>
    <definedName name="IQ_EPS_NORM_EST_BOTTOM_UP_REUT" hidden="1">"c5498"</definedName>
    <definedName name="IQ_EPS_NORM_EST_CIQ" hidden="1">"c4667"</definedName>
    <definedName name="IQ_EPS_NORM_EST_REUT" hidden="1">"c5326"</definedName>
    <definedName name="IQ_EPS_NORM_HIGH_EST" hidden="1">"c2228"</definedName>
    <definedName name="IQ_EPS_NORM_HIGH_EST_CIQ" hidden="1">"c4669"</definedName>
    <definedName name="IQ_EPS_NORM_HIGH_EST_REUT" hidden="1">"c5328"</definedName>
    <definedName name="IQ_EPS_NORM_LOW_EST" hidden="1">"c2229"</definedName>
    <definedName name="IQ_EPS_NORM_LOW_EST_CIQ" hidden="1">"c4670"</definedName>
    <definedName name="IQ_EPS_NORM_LOW_EST_REUT" hidden="1">"c5329"</definedName>
    <definedName name="IQ_EPS_NORM_MEDIAN_EST" hidden="1">"c2227"</definedName>
    <definedName name="IQ_EPS_NORM_MEDIAN_EST_CIQ" hidden="1">"c4668"</definedName>
    <definedName name="IQ_EPS_NORM_MEDIAN_EST_REUT" hidden="1">"c5327"</definedName>
    <definedName name="IQ_EPS_NORM_NUM_EST" hidden="1">"c2230"</definedName>
    <definedName name="IQ_EPS_NORM_NUM_EST_CIQ" hidden="1">"c4671"</definedName>
    <definedName name="IQ_EPS_NORM_NUM_EST_REUT" hidden="1">"c5330"</definedName>
    <definedName name="IQ_EPS_NORM_STDDEV_EST" hidden="1">"c2231"</definedName>
    <definedName name="IQ_EPS_NORM_STDDEV_EST_CIQ" hidden="1">"c4672"</definedName>
    <definedName name="IQ_EPS_NORM_STDDEV_EST_REUT" hidden="1">"c5331"</definedName>
    <definedName name="IQ_EPS_NUM_EST" hidden="1">"c402"</definedName>
    <definedName name="IQ_EPS_NUM_EST_CIQ" hidden="1">"c4992"</definedName>
    <definedName name="IQ_EPS_NUM_EST_REUT" hidden="1">"c5451"</definedName>
    <definedName name="IQ_EPS_REPORT_ACT_OR_EST" hidden="1">"c2224"</definedName>
    <definedName name="IQ_EPS_REPORT_ACT_OR_EST_CIQ" hidden="1">"c5067"</definedName>
    <definedName name="IQ_EPS_REPORT_ACT_OR_EST_REUT" hidden="1">"c5470"</definedName>
    <definedName name="IQ_EPS_REPORTED_EST" hidden="1">"c1744"</definedName>
    <definedName name="IQ_EPS_REPORTED_EST_BOTTOM_UP" hidden="1">"c5492"</definedName>
    <definedName name="IQ_EPS_REPORTED_EST_BOTTOM_UP_CIQ" hidden="1">"c12029"</definedName>
    <definedName name="IQ_EPS_REPORTED_EST_BOTTOM_UP_REUT" hidden="1">"c5500"</definedName>
    <definedName name="IQ_EPS_REPORTED_EST_CIQ" hidden="1">"c4730"</definedName>
    <definedName name="IQ_EPS_REPORTED_EST_REUT" hidden="1">"c5396"</definedName>
    <definedName name="IQ_EPS_REPORTED_HIGH_EST" hidden="1">"c1746"</definedName>
    <definedName name="IQ_EPS_REPORTED_HIGH_EST_CIQ" hidden="1">"c4732"</definedName>
    <definedName name="IQ_EPS_REPORTED_HIGH_EST_REUT" hidden="1">"c5398"</definedName>
    <definedName name="IQ_EPS_REPORTED_LOW_EST" hidden="1">"c1747"</definedName>
    <definedName name="IQ_EPS_REPORTED_LOW_EST_CIQ" hidden="1">"c4733"</definedName>
    <definedName name="IQ_EPS_REPORTED_LOW_EST_REUT" hidden="1">"c5399"</definedName>
    <definedName name="IQ_EPS_REPORTED_MEDIAN_EST" hidden="1">"c1745"</definedName>
    <definedName name="IQ_EPS_REPORTED_MEDIAN_EST_CIQ" hidden="1">"c4731"</definedName>
    <definedName name="IQ_EPS_REPORTED_MEDIAN_EST_REUT" hidden="1">"c5397"</definedName>
    <definedName name="IQ_EPS_REPORTED_NUM_EST" hidden="1">"c1748"</definedName>
    <definedName name="IQ_EPS_REPORTED_NUM_EST_CIQ" hidden="1">"c4734"</definedName>
    <definedName name="IQ_EPS_REPORTED_NUM_EST_REUT" hidden="1">"c5400"</definedName>
    <definedName name="IQ_EPS_REPORTED_STDDEV_EST" hidden="1">"c1749"</definedName>
    <definedName name="IQ_EPS_REPORTED_STDDEV_EST_CIQ" hidden="1">"c4735"</definedName>
    <definedName name="IQ_EPS_REPORTED_STDDEV_EST_REUT" hidden="1">"c5401"</definedName>
    <definedName name="IQ_EPS_SBC_ACT_OR_EST" hidden="1">"c4376"</definedName>
    <definedName name="IQ_EPS_SBC_ACT_OR_EST_CIQ" hidden="1">"c4901"</definedName>
    <definedName name="IQ_EPS_SBC_EST" hidden="1">"c4375"</definedName>
    <definedName name="IQ_EPS_SBC_GUIDANCE" hidden="1">"c4377"</definedName>
    <definedName name="IQ_EPS_SBC_GW_ACT_OR_EST" hidden="1">"c4380"</definedName>
    <definedName name="IQ_EPS_SBC_GW_ACT_OR_EST_CIQ" hidden="1">"c4905"</definedName>
    <definedName name="IQ_EPS_SBC_GW_EST" hidden="1">"c4379"</definedName>
    <definedName name="IQ_EPS_SBC_GW_GUIDANCE" hidden="1">"c4381"</definedName>
    <definedName name="IQ_EPS_SBC_GW_HIGH_EST" hidden="1">"c4382"</definedName>
    <definedName name="IQ_EPS_SBC_GW_HIGH_GUIDANCE" hidden="1">"c4189"</definedName>
    <definedName name="IQ_EPS_SBC_GW_LOW_EST" hidden="1">"c4383"</definedName>
    <definedName name="IQ_EPS_SBC_GW_LOW_GUIDANCE" hidden="1">"c4229"</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LOW_EST" hidden="1">"c4389"</definedName>
    <definedName name="IQ_EPS_SBC_LOW_GUIDANCE" hidden="1">"c4228"</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CIQ" hidden="1">"c4993"</definedName>
    <definedName name="IQ_EPS_STDDEV_EST_REUT" hidden="1">"c5452"</definedName>
    <definedName name="IQ_EQUITY_AFFIL" hidden="1">"c1451"</definedName>
    <definedName name="IQ_EQUITY_AP" hidden="1">"c8887"</definedName>
    <definedName name="IQ_EQUITY_AP_ABS" hidden="1">"c8906"</definedName>
    <definedName name="IQ_EQUITY_ASSETS_TOT_FFIEC" hidden="1">"c13436"</definedName>
    <definedName name="IQ_EQUITY_BEG_EXCL_FFIEC" hidden="1">"c12957"</definedName>
    <definedName name="IQ_EQUITY_BEG_FFIEC" hidden="1">"c12959"</definedName>
    <definedName name="IQ_EQUITY_CAPITAL_ASSETS_FDIC" hidden="1">"c6744"</definedName>
    <definedName name="IQ_EQUITY_CAPITAL_QUARTERLY_AVG_FFIEC" hidden="1">"c13092"</definedName>
    <definedName name="IQ_EQUITY_ENDING_FFIEC" hidden="1">"c12973"</definedName>
    <definedName name="IQ_EQUITY_FDIC" hidden="1">"c6353"</definedName>
    <definedName name="IQ_EQUITY_INDEX_EXPOSURE_FFIEC" hidden="1">"c13060"</definedName>
    <definedName name="IQ_EQUITY_METHOD" hidden="1">"c404"</definedName>
    <definedName name="IQ_EQUITY_NAME_AP" hidden="1">"c8925"</definedName>
    <definedName name="IQ_EQUITY_NAME_AP_ABS" hidden="1">"c8944"</definedName>
    <definedName name="IQ_EQUITY_SEC_FAIR_VALUE_FFIEC" hidden="1">"c12805"</definedName>
    <definedName name="IQ_EQUITY_SEC_INVEST_SECURITIES_FFIEC" hidden="1">"c13463"</definedName>
    <definedName name="IQ_EQUITY_SECURITIES_FDIC" hidden="1">"c6304"</definedName>
    <definedName name="IQ_EQUITY_SECURITIES_WITHOUT_FAIR_VALUES_FFIEC" hidden="1">"c12846"</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OP_DEBT_GUARANTEED_FFIEC" hidden="1">"c12971"</definedName>
    <definedName name="IQ_EST_ACT_BV" hidden="1">"c5630"</definedName>
    <definedName name="IQ_EST_ACT_BV_SHARE" hidden="1">"c3549"</definedName>
    <definedName name="IQ_EST_ACT_BV_SHARE_REUT" hidden="1">"c5445"</definedName>
    <definedName name="IQ_EST_ACT_CAPEX" hidden="1">"c3546"</definedName>
    <definedName name="IQ_EST_ACT_CAPEX_REUT" hidden="1">"c3975"</definedName>
    <definedName name="IQ_EST_ACT_CASH_EPS" hidden="1">"c5637"</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CIQ" hidden="1">"c3667"</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CIQ" hidden="1">"c4998"</definedName>
    <definedName name="IQ_EST_ACT_EPS_GW" hidden="1">"c1743"</definedName>
    <definedName name="IQ_EST_ACT_EPS_GW_CIQ" hidden="1">"c4729"</definedName>
    <definedName name="IQ_EST_ACT_EPS_GW_REUT" hidden="1">"c5395"</definedName>
    <definedName name="IQ_EST_ACT_EPS_NORM" hidden="1">"c2232"</definedName>
    <definedName name="IQ_EST_ACT_EPS_NORM_CIQ" hidden="1">"c4673"</definedName>
    <definedName name="IQ_EST_ACT_EPS_NORM_REUT" hidden="1">"c5332"</definedName>
    <definedName name="IQ_EST_ACT_EPS_REPORTED" hidden="1">"c1750"</definedName>
    <definedName name="IQ_EST_ACT_EPS_REPORTED_CIQ" hidden="1">"c4736"</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"c4407"</definedName>
    <definedName name="IQ_EST_ACT_FFO_ADJ" hidden="1">"c4406"</definedName>
    <definedName name="IQ_EST_ACT_FFO_REUT" hidden="1">"c3843"</definedName>
    <definedName name="IQ_EST_ACT_FFO_SHARE" hidden="1">"c1666"</definedName>
    <definedName name="IQ_EST_ACT_FFO_SHARE_SHARE_REUT" hidden="1">"c3843"</definedName>
    <definedName name="IQ_EST_ACT_GROSS_MARGIN" hidden="1">"c5553"</definedName>
    <definedName name="IQ_EST_ACT_MAINT_CAPEX" hidden="1">"c4408"</definedName>
    <definedName name="IQ_EST_ACT_NAV" hidden="1">"c1757"</definedName>
    <definedName name="IQ_EST_ACT_NAV_SHARE" hidden="1">"c5608"</definedName>
    <definedName name="IQ_EST_ACT_NAV_SHARE_REUT" hidden="1">"c5616"</definedName>
    <definedName name="IQ_EST_ACT_NET_DEBT" hidden="1">"c3545"</definedName>
    <definedName name="IQ_EST_ACT_NET_DEBT_REUT" hidden="1">"c5446"</definedName>
    <definedName name="IQ_EST_ACT_NI" hidden="1">"c1722"</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CIQ" hidden="1">"c3666"</definedName>
    <definedName name="IQ_EST_ACT_REV_REUT" hidden="1">"c3835"</definedName>
    <definedName name="IQ_EST_BV_SHARE_DIFF" hidden="1">"c4147"</definedName>
    <definedName name="IQ_EST_BV_SHARE_SURPRISE_PERCENT" hidden="1">"c4148"</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 hidden="1">"c2140"</definedName>
    <definedName name="IQ_EST_CURRENCY_CIQ" hidden="1">"c4769"</definedName>
    <definedName name="IQ_EST_CURRENCY_REUT" hidden="1">"c5437"</definedName>
    <definedName name="IQ_EST_DATE" hidden="1">"c1634"</definedName>
    <definedName name="IQ_EST_DATE_CIQ" hidden="1">"c4770"</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CIQ" hidden="1">"c3719"</definedName>
    <definedName name="IQ_EST_EBITDA_DIFF_REUT" hidden="1">"c3888"</definedName>
    <definedName name="IQ_EST_EBITDA_GROWTH_1YR" hidden="1">"c1766"</definedName>
    <definedName name="IQ_EST_EBITDA_GROWTH_1YR_REUT" hidden="1">"c3864"</definedName>
    <definedName name="IQ_EST_EBITDA_GROWTH_2YR" hidden="1">"c1767"</definedName>
    <definedName name="IQ_EST_EBITDA_GROWTH_2YR_REUT" hidden="1">"c3865"</definedName>
    <definedName name="IQ_EST_EBITDA_GROWTH_Q_1YR" hidden="1">"c1768"</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REUT" hidden="1">"c3867"</definedName>
    <definedName name="IQ_EST_EBITDA_SURPRISE_PERCENT" hidden="1">"c1868"</definedName>
    <definedName name="IQ_EST_EBITDA_SURPRISE_PERCENT_CIQ" hidden="1">"c3720"</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CIQ" hidden="1">"c4999"</definedName>
    <definedName name="IQ_EST_EPS_DIFF_REUT" hidden="1">"c5458"</definedName>
    <definedName name="IQ_EST_EPS_GROWTH_1YR" hidden="1">"c1636"</definedName>
    <definedName name="IQ_EST_EPS_GROWTH_1YR_CIQ" hidden="1">"c3628"</definedName>
    <definedName name="IQ_EST_EPS_GROWTH_1YR_REUT" hidden="1">"c3646"</definedName>
    <definedName name="IQ_EST_EPS_GROWTH_2YR" hidden="1">"c1637"</definedName>
    <definedName name="IQ_EST_EPS_GROWTH_2YR_REUT" hidden="1">"c3858"</definedName>
    <definedName name="IQ_EST_EPS_GROWTH_5YR" hidden="1">"c1655"</definedName>
    <definedName name="IQ_EST_EPS_GROWTH_5YR_BOTTOM_UP" hidden="1">"c5487"</definedName>
    <definedName name="IQ_EST_EPS_GROWTH_5YR_BOTTOM_UP_CIQ" hidden="1">"c12024"</definedName>
    <definedName name="IQ_EST_EPS_GROWTH_5YR_BOTTOM_UP_REUT" hidden="1">"c5495"</definedName>
    <definedName name="IQ_EST_EPS_GROWTH_5YR_CIQ" hidden="1">"c3615"</definedName>
    <definedName name="IQ_EST_EPS_GROWTH_5YR_HIGH" hidden="1">"c1657"</definedName>
    <definedName name="IQ_EST_EPS_GROWTH_5YR_HIGH_CIQ" hidden="1">"c4663"</definedName>
    <definedName name="IQ_EST_EPS_GROWTH_5YR_HIGH_REUT" hidden="1">"c5322"</definedName>
    <definedName name="IQ_EST_EPS_GROWTH_5YR_LOW" hidden="1">"c1658"</definedName>
    <definedName name="IQ_EST_EPS_GROWTH_5YR_LOW_CIQ" hidden="1">"c4664"</definedName>
    <definedName name="IQ_EST_EPS_GROWTH_5YR_LOW_REUT" hidden="1">"c5323"</definedName>
    <definedName name="IQ_EST_EPS_GROWTH_5YR_MEDIAN" hidden="1">"c1656"</definedName>
    <definedName name="IQ_EST_EPS_GROWTH_5YR_MEDIAN_CIQ" hidden="1">"c5480"</definedName>
    <definedName name="IQ_EST_EPS_GROWTH_5YR_MEDIAN_REUT" hidden="1">"c5321"</definedName>
    <definedName name="IQ_EST_EPS_GROWTH_5YR_NUM" hidden="1">"c1659"</definedName>
    <definedName name="IQ_EST_EPS_GROWTH_5YR_NUM_CIQ" hidden="1">"c4665"</definedName>
    <definedName name="IQ_EST_EPS_GROWTH_5YR_NUM_REUT" hidden="1">"c5324"</definedName>
    <definedName name="IQ_EST_EPS_GROWTH_5YR_REUT" hidden="1">"c3633"</definedName>
    <definedName name="IQ_EST_EPS_GROWTH_5YR_STDDEV" hidden="1">"c1660"</definedName>
    <definedName name="IQ_EST_EPS_GROWTH_5YR_STDDEV_CIQ" hidden="1">"c4666"</definedName>
    <definedName name="IQ_EST_EPS_GROWTH_5YR_STDDEV_REUT" hidden="1">"c5325"</definedName>
    <definedName name="IQ_EST_EPS_GROWTH_Q_1YR" hidden="1">"c1641"</definedName>
    <definedName name="IQ_EST_EPS_GROWTH_Q_1YR_CIQ" hidden="1">"c4744"</definedName>
    <definedName name="IQ_EST_EPS_GROWTH_Q_1YR_REUT" hidden="1">"c5410"</definedName>
    <definedName name="IQ_EST_EPS_GW_DIFF" hidden="1">"c1891"</definedName>
    <definedName name="IQ_EST_EPS_GW_DIFF_CIQ" hidden="1">"c4761"</definedName>
    <definedName name="IQ_EST_EPS_GW_DIFF_REUT" hidden="1">"c5429"</definedName>
    <definedName name="IQ_EST_EPS_GW_SURPRISE_PERCENT" hidden="1">"c1892"</definedName>
    <definedName name="IQ_EST_EPS_GW_SURPRISE_PERCENT_CIQ" hidden="1">"c4762"</definedName>
    <definedName name="IQ_EST_EPS_GW_SURPRISE_PERCENT_REUT" hidden="1">"c5430"</definedName>
    <definedName name="IQ_EST_EPS_NORM_DIFF" hidden="1">"c2247"</definedName>
    <definedName name="IQ_EST_EPS_NORM_DIFF_CIQ" hidden="1">"c4745"</definedName>
    <definedName name="IQ_EST_EPS_NORM_DIFF_REUT" hidden="1">"c5411"</definedName>
    <definedName name="IQ_EST_EPS_NORM_SURPRISE_PERCENT" hidden="1">"c2248"</definedName>
    <definedName name="IQ_EST_EPS_NORM_SURPRISE_PERCENT_CIQ" hidden="1">"c4746"</definedName>
    <definedName name="IQ_EST_EPS_NORM_SURPRISE_PERCENT_REUT" hidden="1">"c5412"</definedName>
    <definedName name="IQ_EST_EPS_REPORT_DIFF" hidden="1">"c1893"</definedName>
    <definedName name="IQ_EST_EPS_REPORT_DIFF_CIQ" hidden="1">"c4763"</definedName>
    <definedName name="IQ_EST_EPS_REPORT_DIFF_REUT" hidden="1">"c5431"</definedName>
    <definedName name="IQ_EST_EPS_REPORT_SURPRISE_PERCENT" hidden="1">"c1894"</definedName>
    <definedName name="IQ_EST_EPS_REPORT_SURPRISE_PERCENT_CIQ" hidden="1">"c4764"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REUT" hidden="1">"c3859"</definedName>
    <definedName name="IQ_EST_EPS_SURPRISE_PERCENT" hidden="1">"c1635"</definedName>
    <definedName name="IQ_EST_EPS_SURPRISE_PERCENT_CIQ" hidden="1">"c5000"</definedName>
    <definedName name="IQ_EST_EPS_SURPRISE_PERCENT_REUT" hidden="1">"c5459"</definedName>
    <definedName name="IQ_EST_FAIR_VALUE_MORT_SERVICING_ASSETS_FFIEC" hidden="1">"c12956"</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"c4444"</definedName>
    <definedName name="IQ_EST_FFO_DIFF_REUT" hidden="1">"c3890"</definedName>
    <definedName name="IQ_EST_FFO_GROWTH_1YR" hidden="1">"c4425"</definedName>
    <definedName name="IQ_EST_FFO_GROWTH_1YR_REUT" hidden="1">"c3874"</definedName>
    <definedName name="IQ_EST_FFO_GROWTH_2YR" hidden="1">"c4426"</definedName>
    <definedName name="IQ_EST_FFO_GROWTH_2YR_REUT" hidden="1">"c3875"</definedName>
    <definedName name="IQ_EST_FFO_GROWTH_Q_1YR" hidden="1">"c4427"</definedName>
    <definedName name="IQ_EST_FFO_GROWTH_Q_1YR_REUT" hidden="1">"c3876"</definedName>
    <definedName name="IQ_EST_FFO_SEQ_GROWTH_Q" hidden="1">"c4428"</definedName>
    <definedName name="IQ_EST_FFO_SEQ_GROWTH_Q_REUT" hidden="1">"c3877"</definedName>
    <definedName name="IQ_EST_FFO_SHARE_DIFF" hidden="1">"c1869"</definedName>
    <definedName name="IQ_EST_FFO_SHARE_GROWTH_1YR" hidden="1">"c1770"</definedName>
    <definedName name="IQ_EST_FFO_SHARE_GROWTH_2YR" hidden="1">"c1771"</definedName>
    <definedName name="IQ_EST_FFO_SHARE_GROWTH_Q_1YR" hidden="1">"c1772"</definedName>
    <definedName name="IQ_EST_FFO_SHARE_SEQ_GROWTH_Q" hidden="1">"c1773"</definedName>
    <definedName name="IQ_EST_FFO_SHARE_SHARE_DIFF_REUT" hidden="1">"c3890"</definedName>
    <definedName name="IQ_EST_FFO_SHARE_SHARE_SURPRISE_PERCENT_REUT" hidden="1">"c3891"</definedName>
    <definedName name="IQ_EST_FFO_SHARE_SURPRISE_PERCENT" hidden="1">"c1870"</definedName>
    <definedName name="IQ_EST_FFO_SURPRISE_PERCENT" hidden="1">"c4453"</definedName>
    <definedName name="IQ_EST_FFO_SURPRISE_PERCENT_REUT" hidden="1">"c3891"</definedName>
    <definedName name="IQ_EST_FOOTNOTE" hidden="1">"c4540"</definedName>
    <definedName name="IQ_EST_FOOTNOTE_CIQ" hidden="1">"c12022"</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HARE_SURPRISE_PERCENT" hidden="1">"c1896"</definedName>
    <definedName name="IQ_EST_NAV_SURPRISE_PERCENT" hidden="1">"c12040"</definedName>
    <definedName name="IQ_EST_NET_DEBT_DIFF" hidden="1">"c4466"</definedName>
    <definedName name="IQ_EST_NET_DEBT_SURPRISE_PERCENT" hidden="1">"c4468"</definedName>
    <definedName name="IQ_EST_NI_DIFF" hidden="1">"c1885"</definedName>
    <definedName name="IQ_EST_NI_DIFF_REUT" hidden="1">"c5423"</definedName>
    <definedName name="IQ_EST_NI_GW_DIFF_REUT" hidden="1">"c5425"</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HIGH_REC" hidden="1">"c5649"</definedName>
    <definedName name="IQ_EST_NUM_HIGH_REC_REUT" hidden="1">"c3870"</definedName>
    <definedName name="IQ_EST_NUM_HIGHEST_REC" hidden="1">"c5648"</definedName>
    <definedName name="IQ_EST_NUM_HIGHEST_REC_REUT" hidden="1">"c3869"</definedName>
    <definedName name="IQ_EST_NUM_HOLD" hidden="1">"c1761"</definedName>
    <definedName name="IQ_EST_NUM_LOW_REC" hidden="1">"c5651"</definedName>
    <definedName name="IQ_EST_NUM_LOW_REC_REUT" hidden="1">"c3872"</definedName>
    <definedName name="IQ_EST_NUM_LOWEST_REC" hidden="1">"c5652"</definedName>
    <definedName name="IQ_EST_NUM_LOWEST_REC_REUT" hidden="1">"c3873"</definedName>
    <definedName name="IQ_EST_NUM_NEUTRAL_REC" hidden="1">"c5650"</definedName>
    <definedName name="IQ_EST_NUM_NEUTRAL_REC_REUT" hidden="1">"c3871"</definedName>
    <definedName name="IQ_EST_NUM_NO_OPINION" hidden="1">"c1758"</definedName>
    <definedName name="IQ_EST_NUM_NO_OPINION_REUT" hidden="1">"c3868"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CIQ" hidden="1">"c3717"</definedName>
    <definedName name="IQ_EST_REV_DIFF_REUT" hidden="1">"c3886"</definedName>
    <definedName name="IQ_EST_REV_GROWTH_1YR" hidden="1">"c1638"</definedName>
    <definedName name="IQ_EST_REV_GROWTH_1YR_REUT" hidden="1">"c3860"</definedName>
    <definedName name="IQ_EST_REV_GROWTH_2YR" hidden="1">"c1639"</definedName>
    <definedName name="IQ_EST_REV_GROWTH_2YR_REUT" hidden="1">"c3861"</definedName>
    <definedName name="IQ_EST_REV_GROWTH_Q_1YR" hidden="1">"c1640"</definedName>
    <definedName name="IQ_EST_REV_GROWTH_Q_1YR_REUT" hidden="1">"c3862"</definedName>
    <definedName name="IQ_EST_REV_SEQ_GROWTH_Q" hidden="1">"c1765"</definedName>
    <definedName name="IQ_EST_REV_SEQ_GROWTH_Q_REUT" hidden="1">"c3863"</definedName>
    <definedName name="IQ_EST_REV_SURPRISE_PERCENT" hidden="1">"c1866"</definedName>
    <definedName name="IQ_EST_REV_SURPRISE_PERCENT_CIQ" hidden="1">"c3718"</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ENSES_AP" hidden="1">"c8875"</definedName>
    <definedName name="IQ_EXPENSES_AP_ABS" hidden="1">"c8894"</definedName>
    <definedName name="IQ_EXPENSES_FIXED_ASSETS_FFIEC" hidden="1">"c13024"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UNUSED" hidden="1">"c7632"</definedName>
    <definedName name="IQ_EXPORTS_GOODS_REAL_SAAR_FC_UNUSED" hidden="1">"c7852"</definedName>
    <definedName name="IQ_EXPORTS_GOODS_REAL_SAAR_POP" hidden="1">"c11931"</definedName>
    <definedName name="IQ_EXPORTS_GOODS_REAL_SAAR_POP_FC_UNUSED" hidden="1">"c8072"</definedName>
    <definedName name="IQ_EXPORTS_GOODS_REAL_SAAR_POP_UNUSED" hidden="1">"c7192"</definedName>
    <definedName name="IQ_EXPORTS_GOODS_REAL_SAAR_UNUSED" hidden="1">"c6972"</definedName>
    <definedName name="IQ_EXPORTS_GOODS_REAL_SAAR_YOY" hidden="1">"c11932"</definedName>
    <definedName name="IQ_EXPORTS_GOODS_REAL_SAAR_YOY_FC_UNUSED" hidden="1">"c8292"</definedName>
    <definedName name="IQ_EXPORTS_GOODS_REAL_SAAR_YOY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UNUSED" hidden="1">"c7636"</definedName>
    <definedName name="IQ_EXPORTS_SERVICES_REAL_SAAR_FC_UNUSED" hidden="1">"c7856"</definedName>
    <definedName name="IQ_EXPORTS_SERVICES_REAL_SAAR_POP" hidden="1">"c11935"</definedName>
    <definedName name="IQ_EXPORTS_SERVICES_REAL_SAAR_POP_FC_UNUSED" hidden="1">"c8076"</definedName>
    <definedName name="IQ_EXPORTS_SERVICES_REAL_SAAR_POP_UNUSED" hidden="1">"c7196"</definedName>
    <definedName name="IQ_EXPORTS_SERVICES_REAL_SAAR_UNUSED" hidden="1">"c6976"</definedName>
    <definedName name="IQ_EXPORTS_SERVICES_REAL_SAAR_YOY" hidden="1">"c11936"</definedName>
    <definedName name="IQ_EXPORTS_SERVICES_REAL_SAAR_YOY_FC_UNUSED" hidden="1">"c8296"</definedName>
    <definedName name="IQ_EXPORTS_SERVICES_REAL_SAAR_YOY_UNUSED" hidden="1">"c7416"</definedName>
    <definedName name="IQ_EXPORTS_SERVICES_REAL_YOY" hidden="1">"c7417"</definedName>
    <definedName name="IQ_EXPORTS_SERVICES_REAL_YOY_FC" hidden="1">"c8297"</definedName>
    <definedName name="IQ_EXPORTS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AVG_ASSETS_FFIEC" hidden="1">"c13369"</definedName>
    <definedName name="IQ_EXTRA_ITEMS" hidden="1">"c1459"</definedName>
    <definedName name="IQ_EXTRAORDINARY_GAINS_FDIC" hidden="1">"c6586"</definedName>
    <definedName name="IQ_EXTRAORDINARY_ITEMS_FFIEC" hidden="1">"c13033"</definedName>
    <definedName name="IQ_FAD" hidden="1">"c8757"</definedName>
    <definedName name="IQ_FAD_PAYOUT_RATIO" hidden="1">"c8872"</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DIC_DEPOSIT_INSURANCE_FFIEC" hidden="1">"c13053"</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S_PURCHASED_DOM_FFIEC" hidden="1">"c12856"</definedName>
    <definedName name="IQ_FED_FUNDS_PURCHASED_FDIC" hidden="1">"c6343"</definedName>
    <definedName name="IQ_FED_FUNDS_PURCHASED_QUARTERLY_AVG_FFIEC" hidden="1">"c13090"</definedName>
    <definedName name="IQ_FED_FUNDS_SOLD_DOM_FFIEC" hidden="1">"c12806"</definedName>
    <definedName name="IQ_FED_FUNDS_SOLD_FDIC" hidden="1">"c6307"</definedName>
    <definedName name="IQ_FED_FUNDS_SOLD_QUARTERLY_AVG_FFIEC" hidden="1">"c13080"</definedName>
    <definedName name="IQ_FEDFUNDS_SOLD" hidden="1">"c2256"</definedName>
    <definedName name="IQ_FEES_COMMISSIONS_BROKERAGE_FFIEC" hidden="1">"c13005"</definedName>
    <definedName name="IQ_FFO" hidden="1">"c1574"</definedName>
    <definedName name="IQ_FFO_ACT_OR_EST" hidden="1">"c4446"</definedName>
    <definedName name="IQ_FFO_ADJ_ACT_OR_EST" hidden="1">"c4435"</definedName>
    <definedName name="IQ_FFO_ADJ_ACT_OR_EST_CIQ" hidden="1">"c4960"</definedName>
    <definedName name="IQ_FFO_ADJ_EST" hidden="1">"c4434"</definedName>
    <definedName name="IQ_FFO_ADJ_GUIDANCE" hidden="1">"c4436"</definedName>
    <definedName name="IQ_FFO_ADJ_HIGH_EST" hidden="1">"c4437"</definedName>
    <definedName name="IQ_FFO_ADJ_HIGH_GUIDANCE" hidden="1">"c4202"</definedName>
    <definedName name="IQ_FFO_ADJ_LOW_EST" hidden="1">"c4438"</definedName>
    <definedName name="IQ_FFO_ADJ_LOW_GUIDANCE" hidden="1">"c4242"</definedName>
    <definedName name="IQ_FFO_ADJ_MEDIAN_EST" hidden="1">"c4439"</definedName>
    <definedName name="IQ_FFO_ADJ_NUM_EST" hidden="1">"c4440"</definedName>
    <definedName name="IQ_FFO_ADJ_STDDEV_EST" hidden="1">"c4441"</definedName>
    <definedName name="IQ_FFO_EST" hidden="1">"c4445"</definedName>
    <definedName name="IQ_FFO_EST_REUT" hidden="1">"c3837"</definedName>
    <definedName name="IQ_FFO_GUIDANCE" hidden="1">"c4443"</definedName>
    <definedName name="IQ_FFO_HIGH_EST" hidden="1">"c4448"</definedName>
    <definedName name="IQ_FFO_HIGH_EST_REUT" hidden="1">"c3839"</definedName>
    <definedName name="IQ_FFO_HIGH_GUIDANCE" hidden="1">"c4184"</definedName>
    <definedName name="IQ_FFO_LOW_EST" hidden="1">"c4449"</definedName>
    <definedName name="IQ_FFO_LOW_EST_REUT" hidden="1">"c3840"</definedName>
    <definedName name="IQ_FFO_LOW_GUIDANCE" hidden="1">"c4224"</definedName>
    <definedName name="IQ_FFO_MEDIAN_EST" hidden="1">"c4450"</definedName>
    <definedName name="IQ_FFO_MEDIAN_EST_REUT" hidden="1">"c3838"</definedName>
    <definedName name="IQ_FFO_NUM_EST" hidden="1">"c4451"</definedName>
    <definedName name="IQ_FFO_NUM_EST_REUT" hidden="1">"c3841"</definedName>
    <definedName name="IQ_FFO_PAYOUT_RATIO" hidden="1">"c3492"</definedName>
    <definedName name="IQ_FFO_PER_SHARE_BASIC" hidden="1">"c8867"</definedName>
    <definedName name="IQ_FFO_PER_SHARE_DILUTED" hidden="1">"c8868"</definedName>
    <definedName name="IQ_FFO_SHARE_ACT_OR_EST" hidden="1">"c2216"</definedName>
    <definedName name="IQ_FFO_SHARE_ACT_OR_EST_CIQ" hidden="1">"c4971"</definedName>
    <definedName name="IQ_FFO_SHARE_EST" hidden="1">"c418"</definedName>
    <definedName name="IQ_FFO_SHARE_GUIDANCE" hidden="1">"c4447"</definedName>
    <definedName name="IQ_FFO_SHARE_HIGH_EST" hidden="1">"c419"</definedName>
    <definedName name="IQ_FFO_SHARE_HIGH_GUIDANCE" hidden="1">"c4203"</definedName>
    <definedName name="IQ_FFO_SHARE_LOW_EST" hidden="1">"c420"</definedName>
    <definedName name="IQ_FFO_SHARE_LOW_GUIDANCE" hidden="1">"c4243"</definedName>
    <definedName name="IQ_FFO_SHARE_MEDIAN_EST" hidden="1">"c1665"</definedName>
    <definedName name="IQ_FFO_SHARE_NUM_EST" hidden="1">"c421"</definedName>
    <definedName name="IQ_FFO_SHARE_SHARE_EST_REUT" hidden="1">"c3837"</definedName>
    <definedName name="IQ_FFO_SHARE_SHARE_HIGH_EST_REUT" hidden="1">"c3839"</definedName>
    <definedName name="IQ_FFO_SHARE_SHARE_LOW_EST_REUT" hidden="1">"c3840"</definedName>
    <definedName name="IQ_FFO_SHARE_SHARE_MEDIAN_EST_REUT" hidden="1">"c3838"</definedName>
    <definedName name="IQ_FFO_SHARE_SHARE_NUM_EST_REUT" hidden="1">"c3841"</definedName>
    <definedName name="IQ_FFO_SHARE_SHARE_STDDEV_EST_REUT" hidden="1">"c3842"</definedName>
    <definedName name="IQ_FFO_SHARE_STDDEV_EST" hidden="1">"c422"</definedName>
    <definedName name="IQ_FFO_STDDEV_EST" hidden="1">"c4452"</definedName>
    <definedName name="IQ_FFO_STDDEV_EST_REUT" hidden="1">"c3842"</definedName>
    <definedName name="IQ_FH" hidden="1">100000</definedName>
    <definedName name="IQ_FHLB_ADVANCES_FDIC" hidden="1">"c6366"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DUCIARY_INCOME_OPERATING_INC_FFIEC" hidden="1">"c13383"</definedName>
    <definedName name="IQ_FIFETEEN_YEAR_FIXED_AND_FLOATING_RATE_FDIC" hidden="1">"c6423"</definedName>
    <definedName name="IQ_FIFETEEN_YEAR_MORTGAGE_PASS_THROUGHS_FDIC" hidden="1">"c6415"</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_DIV_ST_INVEST" hidden="1">"c6288"</definedName>
    <definedName name="IQ_FINANCIAL_LOC_FOREIGN_GUARANTEES_FFIEC" hidden="1">"c13249"</definedName>
    <definedName name="IQ_FINANCIAL_SERVICING_ASSETS_FAIR_VALUE_TOT_FFIEC" hidden="1">"c13212"</definedName>
    <definedName name="IQ_FINANCIAL_SERVICING_ASSETS_LEVEL_1_FFIEC" hidden="1">"c13220"</definedName>
    <definedName name="IQ_FINANCIAL_SERVICING_ASSETS_LEVEL_2_FFIEC" hidden="1">"c13228"</definedName>
    <definedName name="IQ_FINANCIAL_SERVICING_ASSETS_LEVEL_3_FFIEC" hidden="1">"c13236"</definedName>
    <definedName name="IQ_FINANCIAL_SERVICING_LIAB_FAIR_VALUE_TOT_FFIEC" hidden="1">"c13215"</definedName>
    <definedName name="IQ_FINANCIAL_SERVICING_LIAB_LEVEL_1_FFIEC" hidden="1">"c13223"</definedName>
    <definedName name="IQ_FINANCIAL_SERVICING_LIAB_LEVEL_2_FFIEC" hidden="1">"c13231"</definedName>
    <definedName name="IQ_FINANCIAL_SERVICING_LIAB_LEVEL_3_FFIEC" hidden="1">"c13239"</definedName>
    <definedName name="IQ_FINANCING_CASH" hidden="1">"c1405"</definedName>
    <definedName name="IQ_FINANCING_CASH_SUPPL" hidden="1">"c1406"</definedName>
    <definedName name="IQ_FINANCING_OBLIG_CURRENT" hidden="1">"c11753"</definedName>
    <definedName name="IQ_FINANCING_OBLIG_NON_CURRENT" hidden="1">"c11754"</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CIQ" hidden="1">"c6806"</definedName>
    <definedName name="IQ_FISCAL_Q_EST_REUT" hidden="1">"c6798"</definedName>
    <definedName name="IQ_FISCAL_Y" hidden="1">"c441"</definedName>
    <definedName name="IQ_FISCAL_Y_EST" hidden="1">"c6795"</definedName>
    <definedName name="IQ_FISCAL_Y_EST_CIQ" hidden="1">"c6807"</definedName>
    <definedName name="IQ_FISCAL_Y_EST_REUT" hidden="1">"c6799"</definedName>
    <definedName name="IQ_FIVE_PERCENT_OWNER" hidden="1">"c442"</definedName>
    <definedName name="IQ_FIVE_YEAR_FIXED_AND_FLOATING_RATE_FDIC" hidden="1">"c6422"</definedName>
    <definedName name="IQ_FIVE_YEAR_MORTGAGE_PASS_THROUGHS_FDIC" hidden="1">"c6414"</definedName>
    <definedName name="IQ_FIVEPERCENT_PERCENT" hidden="1">"c443"</definedName>
    <definedName name="IQ_FIVEPERCENT_SHARES" hidden="1">"c444"</definedName>
    <definedName name="IQ_FIX_FREQUENCY" hidden="1">"c8964"</definedName>
    <definedName name="IQ_FIXED_ASSET_TURNS" hidden="1">"c445"</definedName>
    <definedName name="IQ_FIXED_INCOME_LIST" hidden="1">"c13504"</definedName>
    <definedName name="IQ_FIXED_INVEST_APR_FC_UNUSED" hidden="1">"c8410"</definedName>
    <definedName name="IQ_FIXED_INVEST_APR_UNUSED" hidden="1">"c7530"</definedName>
    <definedName name="IQ_FIXED_INVEST_FC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UNUSED" hidden="1">"c7090"</definedName>
    <definedName name="IQ_FIXED_INVEST_REAL_APR_FC_UNUSED" hidden="1">"c8518"</definedName>
    <definedName name="IQ_FIXED_INVEST_REAL_APR_UNUSED" hidden="1">"c7638"</definedName>
    <definedName name="IQ_FIXED_INVEST_REAL_FC_UNUSED" hidden="1">"c7858"</definedName>
    <definedName name="IQ_FIXED_INVEST_REAL_POP_FC_UNUSED" hidden="1">"c8078"</definedName>
    <definedName name="IQ_FIXED_INVEST_REAL_POP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UNUSED" hidden="1">"c7310"</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DUE_30_89_FFIEC" hidden="1">"c13269"</definedName>
    <definedName name="IQ_FOREIGN_BANKS_DUE_90_FFIEC" hidden="1">"c13295"</definedName>
    <definedName name="IQ_FOREIGN_BANKS_LOAN_CHARG_OFFS_FDIC" hidden="1">"c6645"</definedName>
    <definedName name="IQ_FOREIGN_BANKS_NET_CHARGE_OFFS_FDIC" hidden="1">"c6647"</definedName>
    <definedName name="IQ_FOREIGN_BANKS_NON_ACCRUAL_FFIEC" hidden="1">"c13321"</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ASSETS_TOT_FFIEC" hidden="1">"c13445"</definedName>
    <definedName name="IQ_FOREIGN_DEPOSITS_NONTRANSACTION_ACCOUNTS_FDIC" hidden="1">"c6549"</definedName>
    <definedName name="IQ_FOREIGN_DEPOSITS_TOT_FFIEC" hidden="1">"c13486"</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L_REC_FFIEC" hidden="1">"c12892"</definedName>
    <definedName name="IQ_FOREIGN_LOANS" hidden="1">"c448"</definedName>
    <definedName name="IQ_FOREIGN_LOANS_LEASES_FOREIGN_FFIEC" hidden="1">"c13478"</definedName>
    <definedName name="IQ_FQ" hidden="1">500</definedName>
    <definedName name="IQ_FUEL" hidden="1">"c449"</definedName>
    <definedName name="IQ_FULL_TIME" hidden="1">"c450"</definedName>
    <definedName name="IQ_FULLY_INSURED_DEPOSITS_FDIC" hidden="1">"c6487"</definedName>
    <definedName name="IQ_FUND_FEE_INC_NON_INT_INC_FFIEC" hidden="1">"c13493"</definedName>
    <definedName name="IQ_FUNDING_DEPENDENCE_FFIEC" hidden="1">"c13336"</definedName>
    <definedName name="IQ_FUNDING_DEPENDENCE_ST_FFIEC" hidden="1">"c13337"</definedName>
    <definedName name="IQ_FUNDS_PURCHASED_ASSETS_TOT_FFIEC" hidden="1">"c13446"</definedName>
    <definedName name="IQ_FUTURES_FORWARD_CONTRACTS_NOTIONAL_AMOUNT_FDIC" hidden="1">"c6518"</definedName>
    <definedName name="IQ_FUTURES_FORWARD_CONTRACTS_RATE_RISK_FDIC" hidden="1">"c6508"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DIC" hidden="1">"c6517"</definedName>
    <definedName name="IQ_FX_CONTRACTS_FFIEC" hidden="1">"c13125"</definedName>
    <definedName name="IQ_FX_CONTRACTS_SPOT_FDIC" hidden="1">"c6356"</definedName>
    <definedName name="IQ_FX_EXPOSURE_FFIEC" hidden="1">"c13059"</definedName>
    <definedName name="IQ_FY" hidden="1">1000</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CREDIT_DERIVATIVES_FFIEC" hidden="1">"c13066"</definedName>
    <definedName name="IQ_GAIN_CREDIT_DERIVATIVES_NON_TRADING_FFIEC" hidden="1">"c13067"</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AFS_AVG_ASSETS_FFIEC" hidden="1">"c13364"</definedName>
    <definedName name="IQ_GAINS_ASSETS_TOT_FFIEC" hidden="1">"c13073"</definedName>
    <definedName name="IQ_GAINS_AVAIL_SALE_EQUITY_SEC_T2_FFIEC" hidden="1">"c13147"</definedName>
    <definedName name="IQ_GAINS_AVAIL_SALE_SEC_T1_FFIEC" hidden="1">"c13131"</definedName>
    <definedName name="IQ_GAINS_CASH_FLOW_HEDGES_T1_FFIEC" hidden="1">"c13133"</definedName>
    <definedName name="IQ_GAINS_HTM_AVG_ASSETS_FFIEC" hidden="1">"c13363"</definedName>
    <definedName name="IQ_GAINS_INSTRUMENT_SPECIFIC_CREDIT_RISK_LIAB_FFIEC" hidden="1">"c13076"</definedName>
    <definedName name="IQ_GAINS_INSTRUMENT_SPECIFIC_RISK_FFIEC" hidden="1">"c13074"</definedName>
    <definedName name="IQ_GAINS_INSURANCE_ACTIVITIES_FFIEC" hidden="1">"c13072"</definedName>
    <definedName name="IQ_GAINS_LIABILITIES_FFIEC" hidden="1">"c13075"</definedName>
    <definedName name="IQ_GAINS_SALE_ASSETS_FDIC" hidden="1">"c6675"</definedName>
    <definedName name="IQ_GAINS_SALE_LOANS_LEASES_FFIEC" hidden="1">"c13013"</definedName>
    <definedName name="IQ_GAINS_SALE_OTHER_ASSETS_FFIEC" hidden="1">"c13015"</definedName>
    <definedName name="IQ_GAINS_SALE_OTHER_RE_OWNED_FFIEC" hidden="1">"c13014"</definedName>
    <definedName name="IQ_GAINS_SECURITIZATION_OPERATING_INC_FFIEC" hidden="1">"c13391"</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FFIEC" hidden="1">"c12836"</definedName>
    <definedName name="IQ_GOODWILL_IMPAIRMENT_FDIC" hidden="1">"c6678"</definedName>
    <definedName name="IQ_GOODWILL_IMPAIRMENT_FFIEC" hidden="1">"c13025"</definedName>
    <definedName name="IQ_GOODWILL_INTAN_FDIC" hidden="1">"c6333"</definedName>
    <definedName name="IQ_GOODWILL_NET" hidden="1">"c1380"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LOSSES_AVG_LOANS_FFIEC" hidden="1">"c13475"</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EXP_CASINO" hidden="1">"c8733"</definedName>
    <definedName name="IQ_HG_EXP_DEVELOPMENT" hidden="1">"c8738"</definedName>
    <definedName name="IQ_HG_EXP_ENTERTAINMENT" hidden="1">"c8736"</definedName>
    <definedName name="IQ_HG_EXP_FOOD_BEV" hidden="1">"c8734"</definedName>
    <definedName name="IQ_HG_EXP_FRANCHISE_MANAGEMENT" hidden="1">"c8744"</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INCENTIVE_MANAGEMENT_FEES" hidden="1">"c8727"</definedName>
    <definedName name="IQ_HG_REV_MANAGEMENT_FEES" hidden="1">"c8718"</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PROM_COSTS" hidden="1">"c8745"</definedName>
    <definedName name="IQ_HG_ROOMS_BEG" hidden="1">"c8600"</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"c8643"</definedName>
    <definedName name="IQ_HG_TABLE_GAMES_MANAGED" hidden="1">"c8644"</definedName>
    <definedName name="IQ_HG_TABLE_GAMES_OWNED" hidden="1">"c8642"</definedName>
    <definedName name="IQ_HG_TABLE_GAM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LOW_CLOSEPRICE_DATE" hidden="1">"c1204"</definedName>
    <definedName name="IQ_HIGH_TARGET_PRICE" hidden="1">"c1651"</definedName>
    <definedName name="IQ_HIGH_TARGET_PRICE_CIQ" hidden="1">"c4659"</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UNUSED" hidden="1">"c7542"</definedName>
    <definedName name="IQ_HOUSING_COMPLETIONS_SINGLE_FAM_FC_UNUSED" hidden="1">"c7762"</definedName>
    <definedName name="IQ_HOUSING_COMPLETIONS_SINGLE_FAM_POP_FC_UNUSED" hidden="1">"c7982"</definedName>
    <definedName name="IQ_HOUSING_COMPLETIONS_SINGLE_FAM_POP_UNUSED" hidden="1">"c7102"</definedName>
    <definedName name="IQ_HOUSING_COMPLETIONS_SINGLE_FAM_UNUSED" hidden="1">"c6882"</definedName>
    <definedName name="IQ_HOUSING_COMPLETIONS_SINGLE_FAM_YOY_FC_UNUSED" hidden="1">"c8202"</definedName>
    <definedName name="IQ_HOUSING_COMPLETIONS_SINGLE_FAM_YOY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HTM_INVEST_SECURITIES_FFIEC" hidden="1">"c13455"</definedName>
    <definedName name="IQ_HTM_SECURITIES_TIER_1_FFIEC" hidden="1">"c13342"</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IR_OIL" hidden="1">"c547"</definedName>
    <definedName name="IQ_IMPAIRMENT_GW" hidden="1">"c548"</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UNUSED" hidden="1">"c7643"</definedName>
    <definedName name="IQ_IMPORTS_GOODS_REAL_SAAR_FC_UNUSED" hidden="1">"c7863"</definedName>
    <definedName name="IQ_IMPORTS_GOODS_REAL_SAAR_POP_FC_UNUSED" hidden="1">"c8083"</definedName>
    <definedName name="IQ_IMPORTS_GOODS_REAL_SAAR_POP_UNUSED" hidden="1">"c7203"</definedName>
    <definedName name="IQ_IMPORTS_GOODS_REAL_SAAR_UNUSED" hidden="1">"c6983"</definedName>
    <definedName name="IQ_IMPORTS_GOODS_REAL_SAAR_YOY_FC_UNUSED" hidden="1">"c8303"</definedName>
    <definedName name="IQ_IMPORTS_GOODS_REAL_SAAR_YOY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UNUSED" hidden="1">"c7549"</definedName>
    <definedName name="IQ_IMPORTS_GOODS_SERVICES_FC_UNUSED" hidden="1">"c7769"</definedName>
    <definedName name="IQ_IMPORTS_GOODS_SERVICES_POP_FC_UNUSED" hidden="1">"c7989"</definedName>
    <definedName name="IQ_IMPORTS_GOODS_SERVICES_POP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UNUSED" hidden="1">"c7644"</definedName>
    <definedName name="IQ_IMPORTS_GOODS_SERVICES_REAL_SAAR_FC_UNUSED" hidden="1">"c7864"</definedName>
    <definedName name="IQ_IMPORTS_GOODS_SERVICES_REAL_SAAR_POP" hidden="1">"c11959"</definedName>
    <definedName name="IQ_IMPORTS_GOODS_SERVICES_REAL_SAAR_POP_FC_UNUSED" hidden="1">"c8084"</definedName>
    <definedName name="IQ_IMPORTS_GOODS_SERVICES_REAL_SAAR_POP_UNUSED" hidden="1">"c7204"</definedName>
    <definedName name="IQ_IMPORTS_GOODS_SERVICES_REAL_SAAR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DOM_LOANS_FFIEC" hidden="1">"c12975"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CHECKS_FFIEC" hidden="1">"c13040"</definedName>
    <definedName name="IQ_INCOME_EARNED_FDIC" hidden="1">"c6359"</definedName>
    <definedName name="IQ_INCOME_FIDUCIARY_ACTIVITIES_FFIEC" hidden="1">"c13002"</definedName>
    <definedName name="IQ_INCOME_LEASE_FINANCING_REC_FFIEC" hidden="1">"c12980"</definedName>
    <definedName name="IQ_INCOME_LOANS_LEASES_TAX_EXEMPT_FFIEC" hidden="1">"c13038"</definedName>
    <definedName name="IQ_INCOME_OTHER_INSURANCE_ACTIVITIES_FFIEC" hidden="1">"c13009"</definedName>
    <definedName name="IQ_INCOME_SALE_MUTUAL_FUNDS_DOM_FFIEC" hidden="1">"c13069"</definedName>
    <definedName name="IQ_INCOME_SECURITIES_TAX_EXEMPT_FFIEC" hidden="1">"c13039"</definedName>
    <definedName name="IQ_INCOME_TAXES_FDIC" hidden="1">"c6582"</definedName>
    <definedName name="IQ_INCOME_TAXES_FFIEC" hidden="1">"c13030"</definedName>
    <definedName name="IQ_INCREASE_INT_INCOME_FFIEC" hidden="1">"c13063"</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S_CHARGE_OFFS_FDIC" hidden="1">"c6599"</definedName>
    <definedName name="IQ_INDIVIDUALS_GROSS_LOANS_FFIEC" hidden="1">"c13411"</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IVIDUALS_RISK_BASED_FFIEC" hidden="1">"c13432"</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_DEPOSITS" hidden="1">"c89"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REINSURANCE_UNDERWRITING_INCOME_FFIEC" hidden="1">"c13008"</definedName>
    <definedName name="IQ_INSURANCE_REV_OPERATING_INC_FFIEC" hidden="1">"c13387"</definedName>
    <definedName name="IQ_INSURANCE_UNDERWRITING_INCOME_FDIC" hidden="1">"c6671"</definedName>
    <definedName name="IQ_INT_BEARING_DEPOSITS" hidden="1">"c1166"</definedName>
    <definedName name="IQ_INT_BEARING_FUNDS_AVG_ASSETS_FFIEC" hidden="1">"c13355"</definedName>
    <definedName name="IQ_INT_BEARING_LIABILITIES_REPRICE_ASSETS_TOT_FFIEC" hidden="1">"c13452"</definedName>
    <definedName name="IQ_INT_BORROW" hidden="1">"c583"</definedName>
    <definedName name="IQ_INT_DEMAND_NOTES_FDIC" hidden="1">"c6567"</definedName>
    <definedName name="IQ_INT_DEPOSITS" hidden="1">"c584"</definedName>
    <definedName name="IQ_INT_DEPOSITS_DOM_FFIEC" hidden="1">"c12852"</definedName>
    <definedName name="IQ_INT_DEPOSITS_DOM_QUARTERLY_AVG_FFIEC" hidden="1">"c13088"</definedName>
    <definedName name="IQ_INT_DEPOSITS_FOREIGN_FFIEC" hidden="1">"c12855"</definedName>
    <definedName name="IQ_INT_DEPOSITS_FOREIGN_QUARTERLY_AVG_FFIEC" hidden="1">"c13089"</definedName>
    <definedName name="IQ_INT_DIV_INC" hidden="1">"c585"</definedName>
    <definedName name="IQ_INT_DIV_INC_MBS_FFIEC" hidden="1">"c12984"</definedName>
    <definedName name="IQ_INT_DIV_INC_SECURITIES_FFIEC" hidden="1">"c12982"</definedName>
    <definedName name="IQ_INT_DIV_INC_SECURITIES_OTHER_FFIEC" hidden="1">"c12985"</definedName>
    <definedName name="IQ_INT_DIV_INC_TREASURY_SECURITIES_FFIEC" hidden="1">"c12983"</definedName>
    <definedName name="IQ_INT_DOMESTIC_DEPOSITS_FDIC" hidden="1">"c6564"</definedName>
    <definedName name="IQ_INT_EXP_AVG_ASSETS_FFIEC" hidden="1">"c13357"</definedName>
    <definedName name="IQ_INT_EXP_BR" hidden="1">"c586"</definedName>
    <definedName name="IQ_INT_EXP_COVERAGE" hidden="1">"c587"</definedName>
    <definedName name="IQ_INT_EXP_EARNING_ASSETS_FFIEC" hidden="1">"c13376"</definedName>
    <definedName name="IQ_INT_EXP_FED_FUNDS_PURCHASED_FFIEC" hidden="1">"c12996"</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TOTAL_FDIC" hidden="1">"c6569"</definedName>
    <definedName name="IQ_INT_EXP_UTI" hidden="1">"c592"</definedName>
    <definedName name="IQ_INT_FED_FUNDS_FDIC" hidden="1">"c6566"</definedName>
    <definedName name="IQ_INT_FEE_INC_LOANS_1_4_DOM_FFIEC" hidden="1">"c12976"</definedName>
    <definedName name="IQ_INT_FEE_INC_LOANS_DOM_FFIEC" hidden="1">"c13335"</definedName>
    <definedName name="IQ_INT_FEE_INC_LOANS_FOREIGN_FFIEC" hidden="1">"c12979"</definedName>
    <definedName name="IQ_INT_FEE_INC_LOANS_OTHER_DOM_FFIEC" hidden="1">"c12978"</definedName>
    <definedName name="IQ_INT_FEE_INC_SECURED_RE_DOM_FFIEC" hidden="1">"c12977"</definedName>
    <definedName name="IQ_INT_FEE_INCOME_FFIEC" hidden="1">"c12974"</definedName>
    <definedName name="IQ_INT_FOREIGN_DEPOSITS_FDIC" hidden="1">"c6565"</definedName>
    <definedName name="IQ_INT_INC_AVG_ASSETS_FFIEC" hidden="1">"c13356"</definedName>
    <definedName name="IQ_INT_INC_BR" hidden="1">"c593"</definedName>
    <definedName name="IQ_INT_INC_DEPOSITORY_INST_FDIC" hidden="1">"c6558"</definedName>
    <definedName name="IQ_INT_INC_DOM_LOANS_FDIC" hidden="1">"c6555"</definedName>
    <definedName name="IQ_INT_INC_DUE_DEPOSITORY_INSTITUTIONS_FFIEC" hidden="1">"c12981"</definedName>
    <definedName name="IQ_INT_INC_EARNING_ASSETS_FFIEC" hidden="1">"c13375"</definedName>
    <definedName name="IQ_INT_INC_FED_FUNDS_FDIC" hidden="1">"c6561"</definedName>
    <definedName name="IQ_INT_INC_FED_FUNDS_SOLD_FFIEC" hidden="1">"c12987"</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E_AVG_ASSETS_FFIEC" hidden="1">"c13358"</definedName>
    <definedName name="IQ_INT_INC_TE_EARNING_ASSETS_FFIEC" hidden="1">"c13377"</definedName>
    <definedName name="IQ_INT_INC_TOTAL" hidden="1">"c598"</definedName>
    <definedName name="IQ_INT_INC_TOTAL_BNK_SUBTOTAL_AP" hidden="1">"c8976"</definedName>
    <definedName name="IQ_INT_INC_TOTAL_FDIC" hidden="1">"c6563"</definedName>
    <definedName name="IQ_INT_INC_TRADING_ACCOUNTS_FDIC" hidden="1">"c6560"</definedName>
    <definedName name="IQ_INT_INC_TRADING_ASSETS_FFIEC" hidden="1">"c12986"</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ON_DEPOSITS_DOM_FFIEC" hidden="1">"c12991"</definedName>
    <definedName name="IQ_INT_ON_DEPOSITS_FFIEC" hidden="1">"c12990"</definedName>
    <definedName name="IQ_INT_ON_DEPOSITS_FOREIGN_FFIEC" hidden="1">"c12995"</definedName>
    <definedName name="IQ_INT_RATE_EXPOSURE_FFIEC" hidden="1">"c13058"</definedName>
    <definedName name="IQ_INT_RATE_SPREAD" hidden="1">"c604"</definedName>
    <definedName name="IQ_INT_SUB_NOTES_FDIC" hidden="1">"c6568"</definedName>
    <definedName name="IQ_INT_SUB_NOTES_FFIEC" hidden="1">"c12998"</definedName>
    <definedName name="IQ_INT_TIME_DEPOSITS_LESS_THAN_100K_DOM_FFIEC" hidden="1">"c12993"</definedName>
    <definedName name="IQ_INT_TIME_DEPOSITS_MORE_THAN_100K_DOM_FFIEC" hidden="1">"c12992"</definedName>
    <definedName name="IQ_INT_TRADING_LIABILITIES_FFIEC" hidden="1">"c12997"</definedName>
    <definedName name="IQ_INTANGIBLES_NET" hidden="1">"c1407"</definedName>
    <definedName name="IQ_INTEREST_BEARING_BALANCES_FDIC" hidden="1">"c6371"</definedName>
    <definedName name="IQ_INTEREST_BEARING_CASH_FOREIGN_FFIEC" hidden="1">"c12776"</definedName>
    <definedName name="IQ_INTEREST_BEARING_CASH_US_FFIEC" hidden="1">"c12775"</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IES_ASSETS_TOT_FFIEC" hidden="1">"c13440"</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_UNCONSOLIDATED_SUBS_FFIEC" hidden="1">"c12834"</definedName>
    <definedName name="IQ_INVESTMENT_BANKING_BROKERAGE_FEES_FFIEC" hidden="1">"c13627"</definedName>
    <definedName name="IQ_INVESTMENT_BANKING_FEES_COMMISSIONS_FFIEC" hidden="1">"c13006"</definedName>
    <definedName name="IQ_INVESTMENT_BANKING_OTHER_FEES_FDIC" hidden="1">"c6666"</definedName>
    <definedName name="IQ_IPRD" hidden="1">"c644"</definedName>
    <definedName name="IQ_IRA_KEOGH_ACCOUNTS_FDIC" hidden="1">"c6496"</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UNUSED" hidden="1">"c7563"</definedName>
    <definedName name="IQ_ISM_SERVICES_FC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UNUSED" hidden="1">"c7123"</definedName>
    <definedName name="IQ_ISM_SERVICES_UNUSED" hidden="1">"c6903"</definedName>
    <definedName name="IQ_ISM_SERVICES_YOY_FC_UNUSED" hidden="1">"c8223"</definedName>
    <definedName name="IQ_ISM_SERVICES_YOY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_MONTHLY_FACTOR" hidden="1">"c8971"</definedName>
    <definedName name="IQ_LATEST_MONTHLY_FACTOR_DATE" hidden="1">"c8972"</definedName>
    <definedName name="IQ_LATESTK" hidden="1">1000</definedName>
    <definedName name="IQ_LATESTQ" hidden="1">500</definedName>
    <definedName name="IQ_LEAD_UNDERWRITER" hidden="1">"c8957"</definedName>
    <definedName name="IQ_LEASE_FIN_RECEIVABLES_NON_US_CHARGE_OFFS_FFIEC" hidden="1">"c13631"</definedName>
    <definedName name="IQ_LEASE_FIN_RECEIVABLES_NON_US_RECOV_FFIEC" hidden="1">"c13635"</definedName>
    <definedName name="IQ_LEASE_FIN_RECEIVABLES_US_CHARGE_OFFS_FFIEC" hidden="1">"c13630"</definedName>
    <definedName name="IQ_LEASE_FIN_RECEIVABLES_US_RECOV_FFIEC" hidden="1">"c13634"</definedName>
    <definedName name="IQ_LEASE_FINANCE" hidden="1">"c5654"</definedName>
    <definedName name="IQ_LEASE_FINANCING_REC_DUE_30_89_FFIEC" hidden="1">"c13276"</definedName>
    <definedName name="IQ_LEASE_FINANCING_REC_DUE_90_FFIEC" hidden="1">"c13302"</definedName>
    <definedName name="IQ_LEASE_FINANCING_REC_NON_ACCRUAL_FFIEC" hidden="1">"c13328"</definedName>
    <definedName name="IQ_LEASE_FINANCING_RECEIVABLES_CHARGE_OFFS_FDIC" hidden="1">"c6602"</definedName>
    <definedName name="IQ_LEASE_FINANCING_RECEIVABLES_DOM_FFIEC" hidden="1">"c12915"</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ASE_RECEIVABLES_FOREIGN_FFIEC" hidden="1">"c13483"</definedName>
    <definedName name="IQ_LEASES_INDIVIDUALS_CHARGE_OFFS_FFIEC" hidden="1">"c13184"</definedName>
    <definedName name="IQ_LEASES_INDIVIDUALS_RECOV_FFIEC" hidden="1">"c13206"</definedName>
    <definedName name="IQ_LEASES_PERSONAL_EXP_DUE_30_89_FFIEC" hidden="1">"c13277"</definedName>
    <definedName name="IQ_LEASES_PERSONAL_EXP_DUE_90_FFIEC" hidden="1">"c13303"</definedName>
    <definedName name="IQ_LEASES_PERSONAL_EXP_NON_ACCRUAL_FFIEC" hidden="1">"c13329"</definedName>
    <definedName name="IQ_LEGAL_FEES_FFIEC" hidden="1">"c13052"</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ABILITY_ACCEPTANCES_OUT_FFIEC" hidden="1">"c12866"</definedName>
    <definedName name="IQ_LIABILITY_SHORT_POSITIONS_DOM_FFIEC" hidden="1">"c12941"</definedName>
    <definedName name="IQ_LICENSED_POPS" hidden="1">"c2123"</definedName>
    <definedName name="IQ_LIFE_EARNED" hidden="1">"c2739"</definedName>
    <definedName name="IQ_LIFE_INSURANCE_ASSETS_FDIC" hidden="1">"c6372"</definedName>
    <definedName name="IQ_LIFE_INSURANCE_ASSETS_FFIEC" hidden="1">"c12847"</definedName>
    <definedName name="IQ_LIFOR" hidden="1">"c655"</definedName>
    <definedName name="IQ_LIQUID_ASSETS_ASSETS_TOT_FFIEC" hidden="1">"c13439"</definedName>
    <definedName name="IQ_LIQUID_ASSETS_NONCORE_FUNDING_FFIEC" hidden="1">"c13339"</definedName>
    <definedName name="IQ_LL" hidden="1">"c656"</definedName>
    <definedName name="IQ_LOAN_ALLOW_GROSS_LOANS_FFIEC" hidden="1">"c13415"</definedName>
    <definedName name="IQ_LOAN_ALLOWANCE_GROSS_LOSSES_FFIEC" hidden="1">"c13352"</definedName>
    <definedName name="IQ_LOAN_ALLOWANCE_NET_LOANS_FFIEC" hidden="1">"c13472"</definedName>
    <definedName name="IQ_LOAN_ALLOWANCE_NONACCRUAL_ASSETS_FFIEC" hidden="1">"c13473"</definedName>
    <definedName name="IQ_LOAN_ALLOWANCE_PAST_DUE_NONACCRUAL_FFIEC" hidden="1">"c13474"</definedName>
    <definedName name="IQ_LOAN_COMMITMENTS_FAIR_VALUE_TOT_FFIEC" hidden="1">"c13216"</definedName>
    <definedName name="IQ_LOAN_COMMITMENTS_LEVEL_1_FFIEC" hidden="1">"c13224"</definedName>
    <definedName name="IQ_LOAN_COMMITMENTS_LEVEL_2_FFIEC" hidden="1">"c13232"</definedName>
    <definedName name="IQ_LOAN_COMMITMENTS_LEVEL_3_FFIEC" hidden="1">"c13240"</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AVERAGE_LOANS_FFIEC" hidden="1">"c13350"</definedName>
    <definedName name="IQ_LOAN_LOSSES_FDIC" hidden="1">"c6580"</definedName>
    <definedName name="IQ_LOAN_SERVICE_REV" hidden="1">"c658"</definedName>
    <definedName name="IQ_LOANS_AGRICULTURAL_PROD_LL_REC_FFIEC" hidden="1">"c12886"</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_US_LL_REC_FFIEC" hidden="1">"c12884"</definedName>
    <definedName name="IQ_LOANS_DEPOSITORY_INSTITUTIONS_FDIC" hidden="1">"c6382"</definedName>
    <definedName name="IQ_LOANS_DOM_QUARTERLY_AVG_FFIEC" hidden="1">"c13084"</definedName>
    <definedName name="IQ_LOANS_FARMERS_CHARGE_OFFS_FFIEC" hidden="1">"c13177"</definedName>
    <definedName name="IQ_LOANS_FARMERS_RECOV_FFIEC" hidden="1">"c13199"</definedName>
    <definedName name="IQ_LOANS_FINANCE_AGRICULTURAL_DUE_30_89_FFIEC" hidden="1">"c13270"</definedName>
    <definedName name="IQ_LOANS_FINANCE_AGRICULTURAL_DUE_90_FFIEC" hidden="1">"c13296"</definedName>
    <definedName name="IQ_LOANS_FINANCE_AGRICULTURAL_NON_ACCRUAL_FFIEC" hidden="1">"c13322"</definedName>
    <definedName name="IQ_LOANS_FINANCE_AGRICULTURAL_PROD_LL_REC_DOM_FFIEC" hidden="1">"c12909"</definedName>
    <definedName name="IQ_LOANS_FOR_SALE" hidden="1">"c666"</definedName>
    <definedName name="IQ_LOANS_FOREIGN_GOV_CHARGE_OFFS_FFIEC" hidden="1">"c13182"</definedName>
    <definedName name="IQ_LOANS_FOREIGN_GOV_DUE_30_89_FFIEC" hidden="1">"c13274"</definedName>
    <definedName name="IQ_LOANS_FOREIGN_GOV_DUE_90_FFIEC" hidden="1">"c13300"</definedName>
    <definedName name="IQ_LOANS_FOREIGN_GOV_LL_REC_DOM_FFIEC" hidden="1">"c12912"</definedName>
    <definedName name="IQ_LOANS_FOREIGN_GOV_NON_ACCRUAL_FFIEC" hidden="1">"c13326"</definedName>
    <definedName name="IQ_LOANS_FOREIGN_GOV_RECOV_FFIEC" hidden="1">"c13204"</definedName>
    <definedName name="IQ_LOANS_FOREIGN_INST_CHARGE_OFFS_FFIEC" hidden="1">"c13176"</definedName>
    <definedName name="IQ_LOANS_FOREIGN_INST_RECOV_FFIEC" hidden="1">"c13198"</definedName>
    <definedName name="IQ_LOANS_FOREIGN_LL_REC_FFIEC" hidden="1">"c12885"</definedName>
    <definedName name="IQ_LOANS_GOV_GUARANTEED_DUE_30_89_FFIEC" hidden="1">"c13281"</definedName>
    <definedName name="IQ_LOANS_GOV_GUARANTEED_DUE_90_FFIEC" hidden="1">"c13307"</definedName>
    <definedName name="IQ_LOANS_GOV_GUARANTEED_EXCL_GNMA_DUE_30_89_FFIEC" hidden="1">"c13282"</definedName>
    <definedName name="IQ_LOANS_GOV_GUARANTEED_EXCL_GNMA_DUE_90_FFIEC" hidden="1">"c13308"</definedName>
    <definedName name="IQ_LOANS_GOV_GUARANTEED_EXCL_GNMA_NON_ACCRUAL_FFIEC" hidden="1">"c13333"</definedName>
    <definedName name="IQ_LOANS_GOV_GUARANTEED_NON_ACCRUAL_FFIEC" hidden="1">"c13332"</definedName>
    <definedName name="IQ_LOANS_HELD_FOREIGN_FDIC" hidden="1">"c6315"</definedName>
    <definedName name="IQ_LOANS_INDIVIDUALS_FOREIGN_FFIEC" hidden="1">"c13480"</definedName>
    <definedName name="IQ_LOANS_LEASES_ASSETS_TOT_FFIEC" hidden="1">"c13437"</definedName>
    <definedName name="IQ_LOANS_LEASES_FAIR_VALUE_TOT_FFIEC" hidden="1">"c13209"</definedName>
    <definedName name="IQ_LOANS_LEASES_FOREIGN_FDIC" hidden="1">"c6383"</definedName>
    <definedName name="IQ_LOANS_LEASES_GROSS_FDIC" hidden="1">"c6323"</definedName>
    <definedName name="IQ_LOANS_LEASES_GROSS_FOREIGN_FDIC" hidden="1">"c6384"</definedName>
    <definedName name="IQ_LOANS_LEASES_HELD_SALE_FFIEC" hidden="1">"c12808"</definedName>
    <definedName name="IQ_LOANS_LEASES_LEVEL_1_FFIEC" hidden="1">"c13217"</definedName>
    <definedName name="IQ_LOANS_LEASES_LEVEL_2_FFIEC" hidden="1">"c13225"</definedName>
    <definedName name="IQ_LOANS_LEASES_LEVEL_3_FFIEC" hidden="1">"c13233"</definedName>
    <definedName name="IQ_LOANS_LEASES_NET_FDIC" hidden="1">"c6327"</definedName>
    <definedName name="IQ_LOANS_LEASES_NET_UNEARNED_FDIC" hidden="1">"c6325"</definedName>
    <definedName name="IQ_LOANS_LEASES_NET_UNEARNED_INC_ALLOWANCE_FFIEC" hidden="1">"c12811"</definedName>
    <definedName name="IQ_LOANS_LEASES_NET_UNEARNED_INCOME_FFIEC" hidden="1">"c12809"</definedName>
    <definedName name="IQ_LOANS_LEASES_QUARTERLY_AVG_FFIEC" hidden="1">"c13081"</definedName>
    <definedName name="IQ_LOANS_LOC_ASSETS_TOT_FFIEC" hidden="1">"c13441"</definedName>
    <definedName name="IQ_LOANS_NOT_SECURED_RE_FDIC" hidden="1">"c6381"</definedName>
    <definedName name="IQ_LOANS_PAST_DUE" hidden="1">"c667"</definedName>
    <definedName name="IQ_LOANS_PURCHASING_CARRYING_SECURITIES_LL_REC_DOM_FFIEC" hidden="1">"c12913"</definedName>
    <definedName name="IQ_LOANS_RECEIV_CURRENT" hidden="1">"c668"</definedName>
    <definedName name="IQ_LOANS_RECEIV_LT" hidden="1">"c669"</definedName>
    <definedName name="IQ_LOANS_RECEIV_LT_UTI" hidden="1">"c670"</definedName>
    <definedName name="IQ_LOANS_SEC_RE_FOREIGN_CHARGE_OFFS_FFIEC" hidden="1">"c13174"</definedName>
    <definedName name="IQ_LOANS_SEC_RE_FOREIGN_RECOV_FFIEC" hidden="1">"c13196"</definedName>
    <definedName name="IQ_LOANS_SECURED_1_4_DOM_QUARTERLY_AVG_FFIEC" hidden="1">"c13082"</definedName>
    <definedName name="IQ_LOANS_SECURED_BY_RE_CHARGE_OFFS_FDIC" hidden="1">"c6588"</definedName>
    <definedName name="IQ_LOANS_SECURED_BY_RE_RECOVERIES_FDIC" hidden="1">"c6607"</definedName>
    <definedName name="IQ_LOANS_SECURED_CONSTRUCTION_TRADING_DOM_FFIEC" hidden="1">"c12925"</definedName>
    <definedName name="IQ_LOANS_SECURED_FARMLAND_TRADING_DOM_FFIEC" hidden="1">"c12926"</definedName>
    <definedName name="IQ_LOANS_SECURED_NON_US_FDIC" hidden="1">"c6380"</definedName>
    <definedName name="IQ_LOANS_SECURED_RE_DOM_QUARTERLY_AVG_FFIEC" hidden="1">"c13083"</definedName>
    <definedName name="IQ_LOANS_SECURED_RE_FFIEC" hidden="1">"c12820"</definedName>
    <definedName name="IQ_LOANS_SECURED_RE_LL_REC_FFIEC" hidden="1">"c12883"</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ANS_US_INST_CHARGE_OFFS_FFIEC" hidden="1">"c13175"</definedName>
    <definedName name="IQ_LOANS_US_INST_RECOV_FFIEC" hidden="1">"c13197"</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AVAIL_SALE_EQUITY_SEC_T1_FFIEC" hidden="1">"c13132"</definedName>
    <definedName name="IQ_LOSS_LOSS_EXP" hidden="1">"c672"</definedName>
    <definedName name="IQ_LOSS_TO_NET_EARNED" hidden="1">"c2751"</definedName>
    <definedName name="IQ_LOW_TARGET_PRICE" hidden="1">"c1652"</definedName>
    <definedName name="IQ_LOW_TARGET_PRICE_CIQ" hidden="1">"c4660"</definedName>
    <definedName name="IQ_LOW_TARGET_PRICE_REUT" hidden="1">"c5318"</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MATURING_1YR_INT_SENSITIVITY_FFIEC" hidden="1">"c13097"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REPRICE_ASSETS_TOT_FFIEC" hidden="1">"c13453"</definedName>
    <definedName name="IQ_LT_DEBT_REPRICING_WITHIN_1_YR_INT_SENSITIVITY_FFIEC" hidden="1">"c13095"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INT_CAPEX" hidden="1">"c2947"</definedName>
    <definedName name="IQ_MAINT_CAPEX_ACT_OR_EST" hidden="1">"c4458"</definedName>
    <definedName name="IQ_MAINT_CAPEX_ACT_OR_EST_CIQ" hidden="1">"c4987"</definedName>
    <definedName name="IQ_MAINT_CAPEX_EST" hidden="1">"c4457"</definedName>
    <definedName name="IQ_MAINT_CAPEX_GUIDANCE" hidden="1">"c4459"</definedName>
    <definedName name="IQ_MAINT_CAPEX_HIGH_EST" hidden="1">"c4460"</definedName>
    <definedName name="IQ_MAINT_CAPEX_HIGH_GUIDANCE" hidden="1">"c4197"</definedName>
    <definedName name="IQ_MAINT_CAPEX_LOW_EST" hidden="1">"c4461"</definedName>
    <definedName name="IQ_MAINT_CAPEX_LOW_GUIDANCE" hidden="1">"c4237"</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BS_INVEST_SECURITIES_FFIEC" hidden="1">"c13460"</definedName>
    <definedName name="IQ_MBS_OTHER_ISSUED_FNMA_OTHERS_AVAIL_SALE_FFIEC" hidden="1">"c12799"</definedName>
    <definedName name="IQ_MBS_OTHER_ISSUED_FNMA_OTHERS_FFIEC" hidden="1">"c12785"</definedName>
    <definedName name="IQ_MBS_PASS_THROUGH_FNMA_AVAIL_SALE_FFIEC" hidden="1">"c12797"</definedName>
    <definedName name="IQ_MBS_PASS_THROUGH_FNMA_FFIEC" hidden="1">"c12783"</definedName>
    <definedName name="IQ_MBS_PASS_THROUGH_GNMA_AVAIL_SALE_FFIEC" hidden="1">"c12796"</definedName>
    <definedName name="IQ_MBS_PASS_THROUGH_GNMA_FFIEC" hidden="1">"c12782"</definedName>
    <definedName name="IQ_MBS_PASS_THROUGH_ISSUED_FNMA_GNMA_TRADING_DOM_FFIEC" hidden="1">"c12921"</definedName>
    <definedName name="IQ_MBS_PASS_THROUGH_OTHER_AVAIL_SALE_FFIEC" hidden="1">"c12798"</definedName>
    <definedName name="IQ_MBS_PASS_THROUGH_OTHER_FFIEC" hidden="1">"c12784"</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DAYS_CLAIMS_PAYABLE" hidden="1">"c9937"</definedName>
    <definedName name="IQ_MC_DAYS_CLAIMS_PAYABLE_EXCL_CAPITATION" hidden="1">"c9938"</definedName>
    <definedName name="IQ_MC_MEDICAL_COSTS_PMPM" hidden="1">"c9925"</definedName>
    <definedName name="IQ_MC_PARENT_CASH" hidden="1">"c9942"</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TATUTORY_SURPLUS" hidden="1">"c2772"</definedName>
    <definedName name="IQ_MC_TOTAL_COVERED_LIVES" hidden="1">"c9919"</definedName>
    <definedName name="IQ_MC_TOTAL_MEMBERSHIP" hidden="1">"c9922"</definedName>
    <definedName name="IQ_MC_TOTAL_MEMBERSHIP_CAPITATION" hidden="1">"c9923"</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UNUSED" hidden="1">"c7580"</definedName>
    <definedName name="IQ_MEDIAN_NEW_HOME_SALES_FC_UNUSED" hidden="1">"c7800"</definedName>
    <definedName name="IQ_MEDIAN_NEW_HOME_SALES_POP_FC_UNUSED" hidden="1">"c8020"</definedName>
    <definedName name="IQ_MEDIAN_NEW_HOME_SALES_POP_UNUSED" hidden="1">"c7140"</definedName>
    <definedName name="IQ_MEDIAN_NEW_HOME_SALES_UNUSED" hidden="1">"c6920"</definedName>
    <definedName name="IQ_MEDIAN_NEW_HOME_SALES_YOY_FC_UNUSED" hidden="1">"c8240"</definedName>
    <definedName name="IQ_MEDIAN_NEW_HOME_SALES_YOY_UNUSED" hidden="1">"c7360"</definedName>
    <definedName name="IQ_MEDIAN_TARGET_PRICE" hidden="1">"c1650"</definedName>
    <definedName name="IQ_MEDIAN_TARGET_PRICE_CIQ" hidden="1">"c4658"</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NORITY_INT_AVG_ASSETS_FFIEC" hidden="1">"c13367"</definedName>
    <definedName name="IQ_MINORITY_INT_BS_FFIEC" hidden="1">"c12874"</definedName>
    <definedName name="IQ_MINORITY_INT_FFIEC" hidden="1">"c13031"</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CIQ" hidden="1">"c4041"</definedName>
    <definedName name="IQ_MKTCAP_TOTAL_REV_FWD_REUT" hidden="1">"c4048"</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ONEY_MARKET_ACCOUNTS_COMMERCIAL_BANK_SUBS_FFIEC" hidden="1">"c12947"</definedName>
    <definedName name="IQ_MONEY_MARKET_ACCOUNTS_OTHER_INSTITUTIONS_FFIEC" hidden="1">"c12952"</definedName>
    <definedName name="IQ_MONEY_MARKET_DEPOSIT_ACCOUNTS_FDIC" hidden="1">"c6553"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ASSETS_FFIEC" hidden="1">"c12838"</definedName>
    <definedName name="IQ_MORTGAGE_SERVICING_FDIC" hidden="1">"c6335"</definedName>
    <definedName name="IQ_MULTI_RES_PROPERTIES_TRADING_DOM_FFIEC" hidden="1">"c12930"</definedName>
    <definedName name="IQ_MULTIFAMILY_LOANS_GROSS_LOANS_FFIEC" hidden="1">"c13404"</definedName>
    <definedName name="IQ_MULTIFAMILY_LOANS_RISK_BASED_FFIEC" hidden="1">"c13425"</definedName>
    <definedName name="IQ_MULTIFAMILY_RESIDENTIAL_LOANS_FDIC" hidden="1">"c6311"</definedName>
    <definedName name="IQ_MUNICIPAL_INVEST_SECURITIES_FFIEC" hidden="1">"c13459"</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HARE_ACT_OR_EST" hidden="1">"c2225"</definedName>
    <definedName name="IQ_NAV_SHARE_ACT_OR_EST_REUT" hidden="1">"c5623"</definedName>
    <definedName name="IQ_NAV_SHARE_EST" hidden="1">"c5609"</definedName>
    <definedName name="IQ_NAV_SHARE_EST_REUT" hidden="1">"c5617"</definedName>
    <definedName name="IQ_NAV_SHARE_HIGH_EST" hidden="1">"c5612"</definedName>
    <definedName name="IQ_NAV_SHARE_HIGH_EST_REUT" hidden="1">"c5620"</definedName>
    <definedName name="IQ_NAV_SHARE_LOW_EST" hidden="1">"c5613"</definedName>
    <definedName name="IQ_NAV_SHARE_LOW_EST_REUT" hidden="1">"c5621"</definedName>
    <definedName name="IQ_NAV_SHARE_MEDIAN_EST" hidden="1">"c5610"</definedName>
    <definedName name="IQ_NAV_SHARE_MEDIAN_EST_REUT" hidden="1">"c5618"</definedName>
    <definedName name="IQ_NAV_SHARE_NUM_EST" hidden="1">"c5614"</definedName>
    <definedName name="IQ_NAV_SHARE_NUM_EST_REUT" hidden="1">"c5622"</definedName>
    <definedName name="IQ_NAV_SHARE_STDDEV_EST" hidden="1">"c5611"</definedName>
    <definedName name="IQ_NAV_SHARE_STDDEV_EST_REUT" hidden="1">"c5619"</definedName>
    <definedName name="IQ_NAV_STDDEV_EST" hidden="1">"c1756"</definedName>
    <definedName name="IQ_NEGATIVE_FAIR_VALUE_DERIVATIVES_BENEFICIARY_FFIEC" hidden="1">"c13124"</definedName>
    <definedName name="IQ_NEGATIVE_FAIR_VALUE_DERIVATIVES_GUARANTOR_FFIEC" hidden="1">"c13117"</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REUT" hidden="1">"c3976"</definedName>
    <definedName name="IQ_NET_DEBT_GUIDANCE" hidden="1">"c4467"</definedName>
    <definedName name="IQ_NET_DEBT_HIGH_EST" hidden="1">"c3518"</definedName>
    <definedName name="IQ_NET_DEBT_HIGH_EST_REUT" hidden="1">"c3978"</definedName>
    <definedName name="IQ_NET_DEBT_HIGH_GUIDANCE" hidden="1">"c4181"</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REUT" hidden="1">"c3979"</definedName>
    <definedName name="IQ_NET_DEBT_LOW_GUIDANCE" hidden="1">"c4221"</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 hidden="1">"c2734"</definedName>
    <definedName name="IQ_NET_FUNDS_PURCHASED_ASSETS_TOT_FFIEC" hidden="1">"c13448"</definedName>
    <definedName name="IQ_NET_INC" hidden="1">"c1394"</definedName>
    <definedName name="IQ_NET_INC_BEFORE" hidden="1">"c1368"</definedName>
    <definedName name="IQ_NET_INC_CF" hidden="1">"c1397"</definedName>
    <definedName name="IQ_NET_INC_MARGIN" hidden="1">"c1398"</definedName>
    <definedName name="IQ_NET_INCOME_FDIC" hidden="1">"c6587"</definedName>
    <definedName name="IQ_NET_INCOME_LH_FFIEC" hidden="1">"c13110"</definedName>
    <definedName name="IQ_NET_INCOME_PC_FFIEC" hidden="1">"c13103"</definedName>
    <definedName name="IQ_NET_INCOME_SHE_FFIEC" hidden="1">"c12960"</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INCOME_FFIEC" hidden="1">"c13001"</definedName>
    <definedName name="IQ_NET_INT_INCOME_FTE_FFIEC" hidden="1">"c13036"</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CORE_DEPOSITS_FFIEC" hidden="1">"c13341"</definedName>
    <definedName name="IQ_NET_LOANS_DEPOSITS_FFIEC" hidden="1">"c13340"</definedName>
    <definedName name="IQ_NET_LOANS_EQUITY_FFIEC" hidden="1">"c13347"</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AVG_ASSETS_FFIEC" hidden="1">"c13370"</definedName>
    <definedName name="IQ_NI_BEFORE_CAPITALIZED" hidden="1">"c792"</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EST" hidden="1">"c1716"</definedName>
    <definedName name="IQ_NI_EST_REUT" hidden="1">"c5368"</definedName>
    <definedName name="IQ_NI_FFIEC" hidden="1">"c13034"</definedName>
    <definedName name="IQ_NI_GAAP_GUIDANCE" hidden="1">"c4470"</definedName>
    <definedName name="IQ_NI_GAAP_HIGH_GUIDANCE" hidden="1">"c4177"</definedName>
    <definedName name="IQ_NI_GAAP_LOW_GUIDANCE" hidden="1">"c4217"</definedName>
    <definedName name="IQ_NI_GUIDANCE" hidden="1">"c4469"</definedName>
    <definedName name="IQ_NI_GW_EST_REUT" hidden="1">"c5375"</definedName>
    <definedName name="IQ_NI_GW_GUIDANCE" hidden="1">"c4471"</definedName>
    <definedName name="IQ_NI_GW_HIGH_EST_REUT" hidden="1">"c5377"</definedName>
    <definedName name="IQ_NI_GW_HIGH_GUIDANCE" hidden="1">"c4178"</definedName>
    <definedName name="IQ_NI_GW_LOW_EST_REUT" hidden="1">"c5378"</definedName>
    <definedName name="IQ_NI_GW_LOW_GUIDANCE" hidden="1">"c4218"</definedName>
    <definedName name="IQ_NI_GW_MEDIAN_EST_REUT" hidden="1">"c5376"</definedName>
    <definedName name="IQ_NI_GW_NUM_EST_REUT" hidden="1">"c5379"</definedName>
    <definedName name="IQ_NI_GW_STDDEV_EST_REUT" hidden="1">"c5380"</definedName>
    <definedName name="IQ_NI_HIGH_EST" hidden="1">"c1718"</definedName>
    <definedName name="IQ_NI_HIGH_EST_REUT" hidden="1">"c5370"</definedName>
    <definedName name="IQ_NI_HIGH_GUIDANCE" hidden="1">"c4176"</definedName>
    <definedName name="IQ_NI_LOW_EST" hidden="1">"c1719"</definedName>
    <definedName name="IQ_NI_LOW_EST_REUT" hidden="1">"c5371"</definedName>
    <definedName name="IQ_NI_LOW_GUIDANCE" hidden="1">"c4216"</definedName>
    <definedName name="IQ_NI_MARGIN" hidden="1">"c794"</definedName>
    <definedName name="IQ_NI_MEDIAN_EST" hidden="1">"c1717"</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ACT_OR_EST_CIQ" hidden="1">"c5012"</definedName>
    <definedName name="IQ_NI_SBC_EST" hidden="1">"c4473"</definedName>
    <definedName name="IQ_NI_SBC_GUIDANCE" hidden="1">"c4475"</definedName>
    <definedName name="IQ_NI_SBC_GW_ACT_OR_EST" hidden="1">"c4478"</definedName>
    <definedName name="IQ_NI_SBC_GW_ACT_OR_EST_CIQ" hidden="1">"c5016"</definedName>
    <definedName name="IQ_NI_SBC_GW_EST" hidden="1">"c4477"</definedName>
    <definedName name="IQ_NI_SBC_GW_GUIDANCE" hidden="1">"c4479"</definedName>
    <definedName name="IQ_NI_SBC_GW_HIGH_EST" hidden="1">"c4480"</definedName>
    <definedName name="IQ_NI_SBC_GW_HIGH_GUIDANCE" hidden="1">"c4187"</definedName>
    <definedName name="IQ_NI_SBC_GW_LOW_EST" hidden="1">"c4481"</definedName>
    <definedName name="IQ_NI_SBC_GW_LOW_GUIDANCE" hidden="1">"c4227"</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LOW_EST" hidden="1">"c4487"</definedName>
    <definedName name="IQ_NI_SBC_LOW_GUIDANCE" hidden="1">"c4226"</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REUT" hidden="1">"c5373"</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_ALLOW_RECEIVABLES_FFIEC" hidden="1">"c13353"</definedName>
    <definedName name="IQ_NON_ACCRUAL_LOANS" hidden="1">"c796"</definedName>
    <definedName name="IQ_NON_CASH" hidden="1">"c1399"</definedName>
    <definedName name="IQ_NON_CASH_ITEMS" hidden="1">"c797"</definedName>
    <definedName name="IQ_NON_FARM_NONRES_PROPERTIES_TRADING_DOM_FFIEC" hidden="1">"c12931"</definedName>
    <definedName name="IQ_NON_INS_EXP" hidden="1">"c798"</definedName>
    <definedName name="IQ_NON_INS_REV" hidden="1">"c799"</definedName>
    <definedName name="IQ_NON_INT_BAL_OTHER_INSTITUTIONS_FFIEC" hidden="1">"c12950"</definedName>
    <definedName name="IQ_NON_INT_BEAR_CD" hidden="1">"c11750"</definedName>
    <definedName name="IQ_NON_INT_BEARING_DEPOSITS" hidden="1">"c800"</definedName>
    <definedName name="IQ_NON_INT_DEPOSITS_DOM_FFIEC" hidden="1">"c12851"</definedName>
    <definedName name="IQ_NON_INT_DEPOSITS_FOREIGN_FFIEC" hidden="1">"c12854"</definedName>
    <definedName name="IQ_NON_INT_EXP" hidden="1">"c801"</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EXPENSE_FFIEC" hidden="1">"c13028"</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AVG_ASSETS_FFIEC" hidden="1">"c13359"</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_INC_OPERATING_INC_FFIEC" hidden="1">"c13382"</definedName>
    <definedName name="IQ_NON_INT_INCOME_FFIEC" hidden="1">"c13017"</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_LEASE_FIN_REC_FFIEC" hidden="1">"c13625"</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INCOME_AMORT_CLOSED_END_LOANS_FFIEC" hidden="1">"c13078"</definedName>
    <definedName name="IQ_NONCASH_PENSION_EXP" hidden="1">"c3000"</definedName>
    <definedName name="IQ_NONCORE_ASSETS_TOT_FFIEC" hidden="1">"c13443"</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NONRES_GROSS_LOANS_FFIEC" hidden="1">"c13405"</definedName>
    <definedName name="IQ_NONFARM_NONRES_LL_REC_DOM_FFIEC" hidden="1">"c13626"</definedName>
    <definedName name="IQ_NONFARM_NONRES_RISK_BASED_FFIEC" hidden="1">"c13426"</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CASH_FFIEC" hidden="1">"c12774"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QUALIFYING_PREFERRED_T1_FFIEC" hidden="1">"c13134"</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UNUSED" hidden="1">"c7588"</definedName>
    <definedName name="IQ_NONRES_FIXED_INVEST_PRIV_FC_UNUSED" hidden="1">"c7808"</definedName>
    <definedName name="IQ_NONRES_FIXED_INVEST_PRIV_POP_FC_UNUSED" hidden="1">"c8028"</definedName>
    <definedName name="IQ_NONRES_FIXED_INVEST_PRIV_POP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DING_SECURITIES_FAIR_VALUE_TOT_FFIEC" hidden="1">"c13211"</definedName>
    <definedName name="IQ_NONTRADING_SECURITIES_LEVEL_1_FFIEC" hidden="1">"c13219"</definedName>
    <definedName name="IQ_NONTRADING_SECURITIES_LEVEL_2_FFIEC" hidden="1">"c13227"</definedName>
    <definedName name="IQ_NONTRADING_SECURITIES_LEVEL_3_FFIEC" hidden="1">"c13235"</definedName>
    <definedName name="IQ_NONTRANSACTION_ACCOUNTS_FDIC" hidden="1">"c6552"</definedName>
    <definedName name="IQ_NONUTIL_REV" hidden="1">"c2089"</definedName>
    <definedName name="IQ_NORM_EPS_ACT_OR_EST" hidden="1">"c2249"</definedName>
    <definedName name="IQ_NORM_EPS_ACT_OR_EST_CIQ" hidden="1">"c5069"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AMT_DERIVATIVES_BENEFICIARY_FFIEC" hidden="1">"c13118"</definedName>
    <definedName name="IQ_NOTIONAL_AMT_DERIVATIVES_GUARANTOR_FFIEC" hidden="1">"c13111"</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OW_ATS_ACCOUNTS_COMMERCIAL_BANK_SUBS_FFIEC" hidden="1">"c12946"</definedName>
    <definedName name="IQ_NOW_ATS_ACCOUNTS_OTHER_INSTITUTIONS_FFIEC" hidden="1">"c12951"</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OTHER" hidden="1">"c1969"</definedName>
    <definedName name="IQ_OBLIGATIONS_OF_STATES_TOTAL_LOANS_FOREIGN_FDIC" hidden="1">"c6447"</definedName>
    <definedName name="IQ_OBLIGATIONS_STATES_FDIC" hidden="1">"c6431"</definedName>
    <definedName name="IQ_OCCUPANCY_CONSOL" hidden="1">"c8840"</definedName>
    <definedName name="IQ_OCCUPANCY_EXP_AVG_ASSETS_FFIEC" hidden="1">"c13372"</definedName>
    <definedName name="IQ_OCCUPANCY_EXP_OPERATING_INC_FFIEC" hidden="1">"c13380"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"c12732"</definedName>
    <definedName name="IQ_OG_DAILY_PRDUCTION_GROWTH_GAS_EQUIVALENT" hidden="1">"c12733"</definedName>
    <definedName name="IQ_OG_DAILY_PRDUCTION_GROWTH_NGL" hidden="1">"c12734"</definedName>
    <definedName name="IQ_OG_DAILY_PRDUCTION_GROWTH_OIL" hidden="1">"c12735"</definedName>
    <definedName name="IQ_OG_DAILY_PRDUCTION_GROWTH_OIL_EQUIVALENT" hidden="1">"c12736"</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TOTAL_WELLS_DRILLED" hidden="1">"c10096"</definedName>
    <definedName name="IQ_OG_GROSS_OPERATED_WELLS" hidden="1">"c10092"</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"c12737"</definedName>
    <definedName name="IQ_OG_PRDUCTION_GROWTH_GAS_EQUIVALENT" hidden="1">"c12738"</definedName>
    <definedName name="IQ_OG_PRDUCTION_GROWTH_NGL" hidden="1">"c12739"</definedName>
    <definedName name="IQ_OG_PRDUCTION_GROWTH_OIL" hidden="1">"c12740"</definedName>
    <definedName name="IQ_OG_PRDUCTION_GROWTH_OIL_EQUIVALENT" hidden="1">"c12741"</definedName>
    <definedName name="IQ_OG_PRDUCTION_GROWTH_TOAL" hidden="1">"c12742"</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ACT_OR_EST_REUT" hidden="1">"c5466"</definedName>
    <definedName name="IQ_OPER_INC_BR" hidden="1">"c850"</definedName>
    <definedName name="IQ_OPER_INC_EST" hidden="1">"c1688"</definedName>
    <definedName name="IQ_OPER_INC_EST_REUT" hidden="1">"c5340"</definedName>
    <definedName name="IQ_OPER_INC_FIN" hidden="1">"c851"</definedName>
    <definedName name="IQ_OPER_INC_HIGH_EST" hidden="1">"c1690"</definedName>
    <definedName name="IQ_OPER_INC_HIGH_EST_REUT" hidden="1">"c5342"</definedName>
    <definedName name="IQ_OPER_INC_INS" hidden="1">"c852"</definedName>
    <definedName name="IQ_OPER_INC_LOW_EST" hidden="1">"c1691"</definedName>
    <definedName name="IQ_OPER_INC_LOW_EST_REUT" hidden="1">"c5343"</definedName>
    <definedName name="IQ_OPER_INC_MARGIN" hidden="1">"c1448"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REUT" hidden="1">"c5345"</definedName>
    <definedName name="IQ_OPER_INC_UTI" hidden="1">"c854"</definedName>
    <definedName name="IQ_OPERATING_EXP_AVG_ASSETS_FFIEC" hidden="1">"c13373"</definedName>
    <definedName name="IQ_OPERATING_INC_AVG_ASSETS_FFIEC" hidden="1">"c13368"</definedName>
    <definedName name="IQ_OPERATING_INC_TE_AVG_ASSETS_FFIEC" hidden="1">"c13360"</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FIEC" hidden="1">"c12831"</definedName>
    <definedName name="IQ_OREO_FOREIGN_FDIC" hidden="1">"c6460"</definedName>
    <definedName name="IQ_OREO_MULTI_FAMILY_RESIDENTIAL_FDIC" hidden="1">"c6455"</definedName>
    <definedName name="IQ_OREO_OTHER_FFIEC" hidden="1">"c12833"</definedName>
    <definedName name="IQ_OTHER_ADDITIONS_T1_FFIEC" hidden="1">"c13142"</definedName>
    <definedName name="IQ_OTHER_ADDITIONS_T2_FFIEC" hidden="1">"c13148"</definedName>
    <definedName name="IQ_OTHER_ADJUST_GROSS_LOANS" hidden="1">"c859"</definedName>
    <definedName name="IQ_OTHER_ADJUSTMENTS_COVERED" hidden="1">"c9961"</definedName>
    <definedName name="IQ_OTHER_ADJUSTMENTS_FFIEC" hidden="1">"c12972"</definedName>
    <definedName name="IQ_OTHER_ADJUSTMENTS_GROUP" hidden="1">"c9947"</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FIEC" hidden="1">"c12848"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TOTAL_FFIEC" hidden="1">"c12841"</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FUNDS_FDIC" hidden="1">"c6345"</definedName>
    <definedName name="IQ_OTHER_BORROWED_MONEY_FFIEC" hidden="1">"c12862"</definedName>
    <definedName name="IQ_OTHER_BORROWED_MONEY_LT_FFIEC" hidden="1">"c12865"</definedName>
    <definedName name="IQ_OTHER_BORROWED_MONEY_ST_FFIEC" hidden="1">"c12864"</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OMPREHENSIVE_INCOME_FFIEC" hidden="1">"c12970"</definedName>
    <definedName name="IQ_OTHER_CONSTRUCTION_GROSS_LOANS_FFIEC" hidden="1">"c13403"</definedName>
    <definedName name="IQ_OTHER_CONSTRUCTION_LOANS_DUE_30_89_FFIEC" hidden="1">"c13258"</definedName>
    <definedName name="IQ_OTHER_CONSTRUCTION_LOANS_DUE_90_FFIEC" hidden="1">"c13286"</definedName>
    <definedName name="IQ_OTHER_CONSTRUCTION_LOANS_NON_ACCRUAL_FFIEC" hidden="1">"c13312"</definedName>
    <definedName name="IQ_OTHER_CONSTRUCTION_LOANS_UNUSED_FFIEC" hidden="1">"c13245"</definedName>
    <definedName name="IQ_OTHER_CONSTRUCTION_RISK_BASED_FFIEC" hidden="1">"c13424"</definedName>
    <definedName name="IQ_OTHER_CONSUMER_LL_REC_FFIEC" hidden="1">"c12891"</definedName>
    <definedName name="IQ_OTHER_CONSUMER_LOANS_FFIEC" hidden="1">"c12824"</definedName>
    <definedName name="IQ_OTHER_CONSUMER_LOANS_TRADING_DOM_FFIEC" hidden="1">"c12935"</definedName>
    <definedName name="IQ_OTHER_CURRENT_ASSETS" hidden="1">"c1403"</definedName>
    <definedName name="IQ_OTHER_CURRENT_LIAB" hidden="1">"c1404"</definedName>
    <definedName name="IQ_OTHER_DEBT" hidden="1">"c2507"</definedName>
    <definedName name="IQ_OTHER_DEBT_PCT" hidden="1">"c2508"</definedName>
    <definedName name="IQ_OTHER_DEBT_SEC_DOM_AVAIL_SALE_FFIEC" hidden="1">"c12803"</definedName>
    <definedName name="IQ_OTHER_DEBT_SEC_FOREIGN_AVAIL_SALE_FFIEC" hidden="1">"c12804"</definedName>
    <definedName name="IQ_OTHER_DEBT_SEC_INVEST_SECURITIES_FFIEC" hidden="1">"c13462"</definedName>
    <definedName name="IQ_OTHER_DEBT_SEC_TRADING_DOM_FFIEC" hidden="1">"c12924"</definedName>
    <definedName name="IQ_OTHER_DEBT_SEC_TRADING_FFIEC" hidden="1">"c12819"</definedName>
    <definedName name="IQ_OTHER_DEBT_SECURITIES_DOM_FFIEC" hidden="1">"c12789"</definedName>
    <definedName name="IQ_OTHER_DEBT_SECURITIES_FOREIGN_FFIEC" hidden="1">"c12790"</definedName>
    <definedName name="IQ_OTHER_DEDUCTIONS_LEVERAGE_RATIO_FFIEC" hidden="1">"c13158"</definedName>
    <definedName name="IQ_OTHER_DEP" hidden="1">"c885"</definedName>
    <definedName name="IQ_OTHER_DEPOSITORY_INSTITUTIONS_LOANS_FDIC" hidden="1">"c6436"</definedName>
    <definedName name="IQ_OTHER_DEPOSITORY_INSTITUTIONS_TOTAL_LOANS_FOREIGN_FDIC" hidden="1">"c6442"</definedName>
    <definedName name="IQ_OTHER_DEPOSITS_FFIEC" hidden="1">"c12994"</definedName>
    <definedName name="IQ_OTHER_DERIVATIVES_BENEFICIARY_FFIEC" hidden="1">"c13122"</definedName>
    <definedName name="IQ_OTHER_DERIVATIVES_GUARANTOR_FFIEC" hidden="1">"c13115"</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CAPITAL_COMPS_FFIEC" hidden="1">"c12880"</definedName>
    <definedName name="IQ_OTHER_EQUITY_FFIEC" hidden="1">"c12879"</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EXP_OPERATING_INC_FFIEC" hidden="1">"c13381"</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FOREIGN_LOANS_FOREIGN_FFIEC" hidden="1">"c13482"</definedName>
    <definedName name="IQ_OTHER_INSURANCE_FEES_FDIC" hidden="1">"c6672"</definedName>
    <definedName name="IQ_OTHER_INSURANCE_PREMIUMS_FFIEC" hidden="1">"c13071"</definedName>
    <definedName name="IQ_OTHER_INT_EXPENSE_FFIEC" hidden="1">"c12999"</definedName>
    <definedName name="IQ_OTHER_INT_INCOME_FFIEC" hidden="1">"c12988"</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ASSETS_FFIEC" hidden="1">"c12837"</definedName>
    <definedName name="IQ_OTHER_INTANGIBLE_ASSETS_TOT_FFIEC" hidden="1">"c12840"</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EASES_DUE_30_89_FFIEC" hidden="1">"c13278"</definedName>
    <definedName name="IQ_OTHER_LEASES_DUE_90_FFIEC" hidden="1">"c13304"</definedName>
    <definedName name="IQ_OTHER_LEASES_LL_REC_FFIEC" hidden="1">"c12896"</definedName>
    <definedName name="IQ_OTHER_LEASES_NON_ACCRUAL_FFIEC" hidden="1">"c13330"</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IABILITIES_FFIEC" hidden="1">"c12872"</definedName>
    <definedName name="IQ_OTHER_LIABILITIES_TOTAL_FFIEC" hidden="1">"c12869"</definedName>
    <definedName name="IQ_OTHER_LL_REC_FFIEC" hidden="1">"c12894"</definedName>
    <definedName name="IQ_OTHER_LOANS" hidden="1">"c945"</definedName>
    <definedName name="IQ_OTHER_LOANS_CHARGE_OFFS_FDIC" hidden="1">"c6601"</definedName>
    <definedName name="IQ_OTHER_LOANS_DUE_30_89_FFIEC" hidden="1">"c13275"</definedName>
    <definedName name="IQ_OTHER_LOANS_DUE_90_FFIEC" hidden="1">"c13301"</definedName>
    <definedName name="IQ_OTHER_LOANS_FFIEC" hidden="1">"c12825"</definedName>
    <definedName name="IQ_OTHER_LOANS_FOREIGN_FDIC" hidden="1">"c6446"</definedName>
    <definedName name="IQ_OTHER_LOANS_GROSS_LOANS_FFIEC" hidden="1">"c13414"</definedName>
    <definedName name="IQ_OTHER_LOANS_INDIVIDUALS_CHARGE_OFFS_FFIEC" hidden="1">"c13181"</definedName>
    <definedName name="IQ_OTHER_LOANS_INDIVIDUALS_DUE_30_89_FFIEC" hidden="1">"c13273"</definedName>
    <definedName name="IQ_OTHER_LOANS_INDIVIDUALS_DUE_90_FFIEC" hidden="1">"c13299"</definedName>
    <definedName name="IQ_OTHER_LOANS_INDIVIDUALS_NON_ACCRUAL_FFIEC" hidden="1">"c13325"</definedName>
    <definedName name="IQ_OTHER_LOANS_INDIVIDUALS_RECOV_FFIEC" hidden="1">"c13203"</definedName>
    <definedName name="IQ_OTHER_LOANS_LEASES_FDIC" hidden="1">"c6322"</definedName>
    <definedName name="IQ_OTHER_LOANS_LL_REC_DOM_FFIEC" hidden="1">"c12914"</definedName>
    <definedName name="IQ_OTHER_LOANS_NET_CHARGE_OFFS_FDIC" hidden="1">"c6639"</definedName>
    <definedName name="IQ_OTHER_LOANS_NON_ACCRUAL_FFIEC" hidden="1">"c13327"</definedName>
    <definedName name="IQ_OTHER_LOANS_RECOVERIES_FDIC" hidden="1">"c6620"</definedName>
    <definedName name="IQ_OTHER_LOANS_RISK_BASED_FFIEC" hidden="1">"c13435"</definedName>
    <definedName name="IQ_OTHER_LOANS_TOTAL_FDIC" hidden="1">"c6432"</definedName>
    <definedName name="IQ_OTHER_LOANS_TRADING_DOM_FFIEC" hidden="1">"c12936"</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BS_AVAIL_SALE_FFIEC" hidden="1">"c12801"</definedName>
    <definedName name="IQ_OTHER_MBS_FFIEC" hidden="1">"c12787"</definedName>
    <definedName name="IQ_OTHER_MBS_ISSUED_FNMA_GNMA_TRADING_DOM_FFIEC" hidden="1">"c12922"</definedName>
    <definedName name="IQ_OTHER_MBS_ISSUED_FNMA_GNMA_TRADING_FFIEC" hidden="1">"c12817"</definedName>
    <definedName name="IQ_OTHER_MBS_TRADING_DOM_FFIEC" hidden="1">"c12923"</definedName>
    <definedName name="IQ_OTHER_MBS_TRADING_FFIEC" hidden="1">"c12818"</definedName>
    <definedName name="IQ_OTHER_NET" hidden="1">"c1453"</definedName>
    <definedName name="IQ_OTHER_NON_INT_ALLOCATIONS_FFIEC" hidden="1">"c13065"</definedName>
    <definedName name="IQ_OTHER_NON_INT_EXP" hidden="1">"c953"</definedName>
    <definedName name="IQ_OTHER_NON_INT_EXP_FDIC" hidden="1">"c6578"</definedName>
    <definedName name="IQ_OTHER_NON_INT_EXP_FFIEC" hidden="1">"c13027"</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INT_INC_OPERATING_INC_FFIEC" hidden="1">"c13392"</definedName>
    <definedName name="IQ_OTHER_NON_INT_INCOME_FFIEC" hidden="1">"c13016"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NONFARM_NONRES_GROSS_LOANS_FFIEC" hidden="1">"c13407"</definedName>
    <definedName name="IQ_OTHER_NONFARM_NONRES_LL_REC_DOM_FFIEC" hidden="1">"c12907"</definedName>
    <definedName name="IQ_OTHER_NONFARM_NONRES_RISK_BASED_FFIEC" hidden="1">"c13428"</definedName>
    <definedName name="IQ_OTHER_OFF_BS_ITEMS_FFIEC" hidden="1">"c13126"</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PROP" hidden="1">"c8764"</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EVOL_CREDIT_CONSUMER_LOANS_FFIEC" hidden="1">"c12823"</definedName>
    <definedName name="IQ_OTHER_REVOLVING_CREDIT_LL_REC_FFIEC" hidden="1">"c12890"</definedName>
    <definedName name="IQ_OTHER_REVOLVING_CREDIT_LOANS_TRADING_DOM_FFIEC" hidden="1">"c12934"</definedName>
    <definedName name="IQ_OTHER_ROOMS" hidden="1">"c8788"</definedName>
    <definedName name="IQ_OTHER_SAVINGS_DEPOSITS_FDIC" hidden="1">"c6554"</definedName>
    <definedName name="IQ_OTHER_SQ_FT" hidden="1">"c8780"</definedName>
    <definedName name="IQ_OTHER_STRIKE_PRICE_GRANTED" hidden="1">"c2692"</definedName>
    <definedName name="IQ_OTHER_TRADING_ASSETS_FFIEC" hidden="1">"c12826"</definedName>
    <definedName name="IQ_OTHER_TRADING_ASSETS_TOTAL_FFIEC" hidden="1">"c12937"</definedName>
    <definedName name="IQ_OTHER_TRADING_LIABILITIES_FFIEC" hidden="1">"c12860"</definedName>
    <definedName name="IQ_OTHER_TRANSACTIONS_FDIC" hidden="1">"c6504"</definedName>
    <definedName name="IQ_OTHER_UNDRAWN" hidden="1">"c2522"</definedName>
    <definedName name="IQ_OTHER_UNITS" hidden="1">"c8772"</definedName>
    <definedName name="IQ_OTHER_UNUSED_COMMITMENTS_FDIC" hidden="1">"c6530"</definedName>
    <definedName name="IQ_OTHER_UNUSED_FFIEC" hidden="1">"c13248"</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VER_FIFETEEN_YEAR_MORTGAGE_PASS_THROUGHS_FDIC" hidden="1">"c6416"</definedName>
    <definedName name="IQ_OVER_FIFTEEN_YEAR_FIXED_AND_FLOATING_RATE_FDIC" hidden="1">"c6424"</definedName>
    <definedName name="IQ_OVER_THREE_YEARS_FDIC" hidden="1">"c6418"</definedName>
    <definedName name="IQ_OVERHEAD_EXP_AVG_ASSETS_FFIEC" hidden="1">"c13361"</definedName>
    <definedName name="IQ_OVERHEAD_EXP_REV_FFIEC" hidden="1">"c13494"</definedName>
    <definedName name="IQ_OVERHEAD_NON_INT_INC_AVG_ASSETS_FFIEC" hidden="1">"c13374"</definedName>
    <definedName name="IQ_OVERHEAD_NON_INT_OPERATING_INC_FFIEC" hidden="1">"c13393"</definedName>
    <definedName name="IQ_OVERHEAD_OPERATING_INC_FFIEC" hidden="1">"c13378"</definedName>
    <definedName name="IQ_OWNER_OCCUPIED_GROSS_LOANS_FFIEC" hidden="1">"c13406"</definedName>
    <definedName name="IQ_OWNER_OCCUPIED_LOANS_RISK_BASED_FFIEC" hidden="1">"c13427"</definedName>
    <definedName name="IQ_OWNER_OCCUPIED_NONFARM_NONRES_LL_REC_DOM_FFIEC" hidden="1">"c12906"</definedName>
    <definedName name="IQ_OWNERSHIP" hidden="1">"c2160"</definedName>
    <definedName name="IQ_PART_TIME" hidden="1">"c1024"</definedName>
    <definedName name="IQ_PARTICIPATION_POOLS_RESIDENTIAL_MORTGAGES_FDIC" hidden="1">"c6403"</definedName>
    <definedName name="IQ_PARTICIPATIONS_ACCEPTANCES_FFIEC" hidden="1">"c13254"</definedName>
    <definedName name="IQ_PARTNERSHIP_INC_RE" hidden="1">"c12039"</definedName>
    <definedName name="IQ_PASS_THROUGH_FNMA_GNMA_TRADING_FFIEC" hidden="1">"c12816"</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ST_DUE_ALLOW_GROSS_LOANS_FFIEC" hidden="1">"c13416"</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CIQ" hidden="1">"c4042"</definedName>
    <definedName name="IQ_PE_EXCL_FWD_REUT" hidden="1">"c4049"</definedName>
    <definedName name="IQ_PE_NORMALIZED" hidden="1">"c2207"</definedName>
    <definedName name="IQ_PE_RATIO" hidden="1">"c1610"</definedName>
    <definedName name="IQ_PEG_FWD" hidden="1">"c1863"</definedName>
    <definedName name="IQ_PEG_FWD_CIQ" hidden="1">"c4045"</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CIQ" hidden="1">"c3790"</definedName>
    <definedName name="IQ_PERCENT_CHANGE_EST_5YR_GROWTH_RATE_12MONTHS_REUT" hidden="1">"c3959"</definedName>
    <definedName name="IQ_PERCENT_CHANGE_EST_5YR_GROWTH_RATE_18MONTHS" hidden="1">"c1853"</definedName>
    <definedName name="IQ_PERCENT_CHANGE_EST_5YR_GROWTH_RATE_18MONTHS_CIQ" hidden="1">"c3791"</definedName>
    <definedName name="IQ_PERCENT_CHANGE_EST_5YR_GROWTH_RATE_18MONTHS_REUT" hidden="1">"c3960"</definedName>
    <definedName name="IQ_PERCENT_CHANGE_EST_5YR_GROWTH_RATE_3MONTHS" hidden="1">"c1849"</definedName>
    <definedName name="IQ_PERCENT_CHANGE_EST_5YR_GROWTH_RATE_3MONTHS_CIQ" hidden="1">"c3787"</definedName>
    <definedName name="IQ_PERCENT_CHANGE_EST_5YR_GROWTH_RATE_3MONTHS_REUT" hidden="1">"c3956"</definedName>
    <definedName name="IQ_PERCENT_CHANGE_EST_5YR_GROWTH_RATE_6MONTHS" hidden="1">"c1850"</definedName>
    <definedName name="IQ_PERCENT_CHANGE_EST_5YR_GROWTH_RATE_6MONTHS_CIQ" hidden="1">"c3788"</definedName>
    <definedName name="IQ_PERCENT_CHANGE_EST_5YR_GROWTH_RATE_6MONTHS_REUT" hidden="1">"c3957"</definedName>
    <definedName name="IQ_PERCENT_CHANGE_EST_5YR_GROWTH_RATE_9MONTHS" hidden="1">"c1851"</definedName>
    <definedName name="IQ_PERCENT_CHANGE_EST_5YR_GROWTH_RATE_9MONTHS_CIQ" hidden="1">"c3789"</definedName>
    <definedName name="IQ_PERCENT_CHANGE_EST_5YR_GROWTH_RATE_9MONTHS_REUT" hidden="1">"c3958"</definedName>
    <definedName name="IQ_PERCENT_CHANGE_EST_5YR_GROWTH_RATE_DAY" hidden="1">"c1846"</definedName>
    <definedName name="IQ_PERCENT_CHANGE_EST_5YR_GROWTH_RATE_DAY_CIQ" hidden="1">"c3785"</definedName>
    <definedName name="IQ_PERCENT_CHANGE_EST_5YR_GROWTH_RATE_DAY_REUT" hidden="1">"c3954"</definedName>
    <definedName name="IQ_PERCENT_CHANGE_EST_5YR_GROWTH_RATE_MONTH" hidden="1">"c1848"</definedName>
    <definedName name="IQ_PERCENT_CHANGE_EST_5YR_GROWTH_RATE_MONTH_CIQ" hidden="1">"c3786"</definedName>
    <definedName name="IQ_PERCENT_CHANGE_EST_5YR_GROWTH_RATE_MONTH_REUT" hidden="1">"c3955"</definedName>
    <definedName name="IQ_PERCENT_CHANGE_EST_5YR_GROWTH_RATE_WEEK" hidden="1">"c1847"</definedName>
    <definedName name="IQ_PERCENT_CHANGE_EST_5YR_GROWTH_RATE_WEEK_CIQ" hidden="1">"c3797"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CIQ" hidden="1">"c3748"</definedName>
    <definedName name="IQ_PERCENT_CHANGE_EST_EBITDA_12MONTHS_REUT" hidden="1">"c3917"</definedName>
    <definedName name="IQ_PERCENT_CHANGE_EST_EBITDA_18MONTHS" hidden="1">"c1805"</definedName>
    <definedName name="IQ_PERCENT_CHANGE_EST_EBITDA_18MONTHS_CIQ" hidden="1">"c3749"</definedName>
    <definedName name="IQ_PERCENT_CHANGE_EST_EBITDA_18MONTHS_REUT" hidden="1">"c3918"</definedName>
    <definedName name="IQ_PERCENT_CHANGE_EST_EBITDA_3MONTHS" hidden="1">"c1801"</definedName>
    <definedName name="IQ_PERCENT_CHANGE_EST_EBITDA_3MONTHS_CIQ" hidden="1">"c3745"</definedName>
    <definedName name="IQ_PERCENT_CHANGE_EST_EBITDA_3MONTHS_REUT" hidden="1">"c3914"</definedName>
    <definedName name="IQ_PERCENT_CHANGE_EST_EBITDA_6MONTHS" hidden="1">"c1802"</definedName>
    <definedName name="IQ_PERCENT_CHANGE_EST_EBITDA_6MONTHS_CIQ" hidden="1">"c3746"</definedName>
    <definedName name="IQ_PERCENT_CHANGE_EST_EBITDA_6MONTHS_REUT" hidden="1">"c3915"</definedName>
    <definedName name="IQ_PERCENT_CHANGE_EST_EBITDA_9MONTHS" hidden="1">"c1803"</definedName>
    <definedName name="IQ_PERCENT_CHANGE_EST_EBITDA_9MONTHS_CIQ" hidden="1">"c3747"</definedName>
    <definedName name="IQ_PERCENT_CHANGE_EST_EBITDA_9MONTHS_REUT" hidden="1">"c3916"</definedName>
    <definedName name="IQ_PERCENT_CHANGE_EST_EBITDA_DAY" hidden="1">"c1798"</definedName>
    <definedName name="IQ_PERCENT_CHANGE_EST_EBITDA_DAY_CIQ" hidden="1">"c3743"</definedName>
    <definedName name="IQ_PERCENT_CHANGE_EST_EBITDA_DAY_REUT" hidden="1">"c3912"</definedName>
    <definedName name="IQ_PERCENT_CHANGE_EST_EBITDA_MONTH" hidden="1">"c1800"</definedName>
    <definedName name="IQ_PERCENT_CHANGE_EST_EBITDA_MONTH_CIQ" hidden="1">"c3744"</definedName>
    <definedName name="IQ_PERCENT_CHANGE_EST_EBITDA_MONTH_REUT" hidden="1">"c3913"</definedName>
    <definedName name="IQ_PERCENT_CHANGE_EST_EBITDA_WEEK" hidden="1">"c1799"</definedName>
    <definedName name="IQ_PERCENT_CHANGE_EST_EBITDA_WEEK_CIQ" hidden="1">"c3792"</definedName>
    <definedName name="IQ_PERCENT_CHANGE_EST_EBITDA_WEEK_REUT" hidden="1">"c3961"</definedName>
    <definedName name="IQ_PERCENT_CHANGE_EST_EPS_12MONTHS" hidden="1">"c1788"</definedName>
    <definedName name="IQ_PERCENT_CHANGE_EST_EPS_12MONTHS_CIQ" hidden="1">"c3733"</definedName>
    <definedName name="IQ_PERCENT_CHANGE_EST_EPS_12MONTHS_REUT" hidden="1">"c3902"</definedName>
    <definedName name="IQ_PERCENT_CHANGE_EST_EPS_18MONTHS" hidden="1">"c1789"</definedName>
    <definedName name="IQ_PERCENT_CHANGE_EST_EPS_18MONTHS_CIQ" hidden="1">"c3734"</definedName>
    <definedName name="IQ_PERCENT_CHANGE_EST_EPS_18MONTHS_REUT" hidden="1">"c3903"</definedName>
    <definedName name="IQ_PERCENT_CHANGE_EST_EPS_3MONTHS" hidden="1">"c1785"</definedName>
    <definedName name="IQ_PERCENT_CHANGE_EST_EPS_3MONTHS_CIQ" hidden="1">"c3730"</definedName>
    <definedName name="IQ_PERCENT_CHANGE_EST_EPS_3MONTHS_REUT" hidden="1">"c3899"</definedName>
    <definedName name="IQ_PERCENT_CHANGE_EST_EPS_6MONTHS" hidden="1">"c1786"</definedName>
    <definedName name="IQ_PERCENT_CHANGE_EST_EPS_6MONTHS_CIQ" hidden="1">"c3731"</definedName>
    <definedName name="IQ_PERCENT_CHANGE_EST_EPS_6MONTHS_REUT" hidden="1">"c3900"</definedName>
    <definedName name="IQ_PERCENT_CHANGE_EST_EPS_9MONTHS" hidden="1">"c1787"</definedName>
    <definedName name="IQ_PERCENT_CHANGE_EST_EPS_9MONTHS_CIQ" hidden="1">"c3732"</definedName>
    <definedName name="IQ_PERCENT_CHANGE_EST_EPS_9MONTHS_REUT" hidden="1">"c3901"</definedName>
    <definedName name="IQ_PERCENT_CHANGE_EST_EPS_DAY" hidden="1">"c1782"</definedName>
    <definedName name="IQ_PERCENT_CHANGE_EST_EPS_DAY_CIQ" hidden="1">"c3727"</definedName>
    <definedName name="IQ_PERCENT_CHANGE_EST_EPS_DAY_REUT" hidden="1">"c3896"</definedName>
    <definedName name="IQ_PERCENT_CHANGE_EST_EPS_MONTH" hidden="1">"c1784"</definedName>
    <definedName name="IQ_PERCENT_CHANGE_EST_EPS_MONTH_CIQ" hidden="1">"c3729"</definedName>
    <definedName name="IQ_PERCENT_CHANGE_EST_EPS_MONTH_REUT" hidden="1">"c3898"</definedName>
    <definedName name="IQ_PERCENT_CHANGE_EST_EPS_WEEK" hidden="1">"c1783"</definedName>
    <definedName name="IQ_PERCENT_CHANGE_EST_EPS_WEEK_CIQ" hidden="1">"c3728"</definedName>
    <definedName name="IQ_PERCENT_CHANGE_EST_EPS_WEEK_REUT" hidden="1">"c3897"</definedName>
    <definedName name="IQ_PERCENT_CHANGE_EST_FFO_12MONTHS" hidden="1">"c1828"</definedName>
    <definedName name="IQ_PERCENT_CHANGE_EST_FFO_12MONTHS_REUT" hidden="1">"c3938"</definedName>
    <definedName name="IQ_PERCENT_CHANGE_EST_FFO_18MONTHS" hidden="1">"c1829"</definedName>
    <definedName name="IQ_PERCENT_CHANGE_EST_FFO_18MONTHS_REUT" hidden="1">"c3939"</definedName>
    <definedName name="IQ_PERCENT_CHANGE_EST_FFO_3MONTHS" hidden="1">"c1825"</definedName>
    <definedName name="IQ_PERCENT_CHANGE_EST_FFO_3MONTHS_REUT" hidden="1">"c3935"</definedName>
    <definedName name="IQ_PERCENT_CHANGE_EST_FFO_6MONTHS" hidden="1">"c1826"</definedName>
    <definedName name="IQ_PERCENT_CHANGE_EST_FFO_6MONTHS_REUT" hidden="1">"c3936"</definedName>
    <definedName name="IQ_PERCENT_CHANGE_EST_FFO_9MONTHS" hidden="1">"c1827"</definedName>
    <definedName name="IQ_PERCENT_CHANGE_EST_FFO_9MONTHS_REUT" hidden="1">"c3937"</definedName>
    <definedName name="IQ_PERCENT_CHANGE_EST_FFO_DAY" hidden="1">"c1822"</definedName>
    <definedName name="IQ_PERCENT_CHANGE_EST_FFO_DAY_REUT" hidden="1">"c3933"</definedName>
    <definedName name="IQ_PERCENT_CHANGE_EST_FFO_MONTH" hidden="1">"c1824"</definedName>
    <definedName name="IQ_PERCENT_CHANGE_EST_FFO_MONTH_REUT" hidden="1">"c3934"</definedName>
    <definedName name="IQ_PERCENT_CHANGE_EST_FFO_SHARE_SHARE_12MONTHS" hidden="1">"c1828"</definedName>
    <definedName name="IQ_PERCENT_CHANGE_EST_FFO_SHARE_SHARE_12MONTHS_REUT" hidden="1">"c3938"</definedName>
    <definedName name="IQ_PERCENT_CHANGE_EST_FFO_SHARE_SHARE_18MONTHS" hidden="1">"c1829"</definedName>
    <definedName name="IQ_PERCENT_CHANGE_EST_FFO_SHARE_SHARE_18MONTHS_REUT" hidden="1">"c3939"</definedName>
    <definedName name="IQ_PERCENT_CHANGE_EST_FFO_SHARE_SHARE_3MONTHS" hidden="1">"c1825"</definedName>
    <definedName name="IQ_PERCENT_CHANGE_EST_FFO_SHARE_SHARE_3MONTHS_REUT" hidden="1">"c3935"</definedName>
    <definedName name="IQ_PERCENT_CHANGE_EST_FFO_SHARE_SHARE_6MONTHS" hidden="1">"c1826"</definedName>
    <definedName name="IQ_PERCENT_CHANGE_EST_FFO_SHARE_SHARE_6MONTHS_REUT" hidden="1">"c3936"</definedName>
    <definedName name="IQ_PERCENT_CHANGE_EST_FFO_SHARE_SHARE_9MONTHS" hidden="1">"c1827"</definedName>
    <definedName name="IQ_PERCENT_CHANGE_EST_FFO_SHARE_SHARE_9MONTHS_REUT" hidden="1">"c3937"</definedName>
    <definedName name="IQ_PERCENT_CHANGE_EST_FFO_SHARE_SHARE_DAY" hidden="1">"c1822"</definedName>
    <definedName name="IQ_PERCENT_CHANGE_EST_FFO_SHARE_SHARE_DAY_REUT" hidden="1">"c3933"</definedName>
    <definedName name="IQ_PERCENT_CHANGE_EST_FFO_SHARE_SHARE_MONTH" hidden="1">"c1824"</definedName>
    <definedName name="IQ_PERCENT_CHANGE_EST_FFO_SHARE_SHARE_MONTH_REUT" hidden="1">"c3934"</definedName>
    <definedName name="IQ_PERCENT_CHANGE_EST_FFO_SHARE_SHARE_WEEK" hidden="1">"c1823"</definedName>
    <definedName name="IQ_PERCENT_CHANGE_EST_FFO_SHARE_SHARE_WEEK_REUT" hidden="1">"c3964"</definedName>
    <definedName name="IQ_PERCENT_CHANGE_EST_FFO_WEEK" hidden="1">"c1823"</definedName>
    <definedName name="IQ_PERCENT_CHANGE_EST_FFO_WEEK_REUT" hidden="1">"c3964"</definedName>
    <definedName name="IQ_PERCENT_CHANGE_EST_PRICE_TARGET_12MONTHS" hidden="1">"c1844"</definedName>
    <definedName name="IQ_PERCENT_CHANGE_EST_PRICE_TARGET_12MONTHS_CIQ" hidden="1">"c3783"</definedName>
    <definedName name="IQ_PERCENT_CHANGE_EST_PRICE_TARGET_12MONTHS_REUT" hidden="1">"c3952"</definedName>
    <definedName name="IQ_PERCENT_CHANGE_EST_PRICE_TARGET_18MONTHS" hidden="1">"c1845"</definedName>
    <definedName name="IQ_PERCENT_CHANGE_EST_PRICE_TARGET_18MONTHS_CIQ" hidden="1">"c3784"</definedName>
    <definedName name="IQ_PERCENT_CHANGE_EST_PRICE_TARGET_18MONTHS_REUT" hidden="1">"c3953"</definedName>
    <definedName name="IQ_PERCENT_CHANGE_EST_PRICE_TARGET_3MONTHS" hidden="1">"c1841"</definedName>
    <definedName name="IQ_PERCENT_CHANGE_EST_PRICE_TARGET_3MONTHS_CIQ" hidden="1">"c3780"</definedName>
    <definedName name="IQ_PERCENT_CHANGE_EST_PRICE_TARGET_3MONTHS_REUT" hidden="1">"c3949"</definedName>
    <definedName name="IQ_PERCENT_CHANGE_EST_PRICE_TARGET_6MONTHS" hidden="1">"c1842"</definedName>
    <definedName name="IQ_PERCENT_CHANGE_EST_PRICE_TARGET_6MONTHS_CIQ" hidden="1">"c3781"</definedName>
    <definedName name="IQ_PERCENT_CHANGE_EST_PRICE_TARGET_6MONTHS_REUT" hidden="1">"c3950"</definedName>
    <definedName name="IQ_PERCENT_CHANGE_EST_PRICE_TARGET_9MONTHS" hidden="1">"c1843"</definedName>
    <definedName name="IQ_PERCENT_CHANGE_EST_PRICE_TARGET_9MONTHS_CIQ" hidden="1">"c3782"</definedName>
    <definedName name="IQ_PERCENT_CHANGE_EST_PRICE_TARGET_9MONTHS_REUT" hidden="1">"c3951"</definedName>
    <definedName name="IQ_PERCENT_CHANGE_EST_PRICE_TARGET_DAY" hidden="1">"c1838"</definedName>
    <definedName name="IQ_PERCENT_CHANGE_EST_PRICE_TARGET_DAY_CIQ" hidden="1">"c3778"</definedName>
    <definedName name="IQ_PERCENT_CHANGE_EST_PRICE_TARGET_DAY_REUT" hidden="1">"c3947"</definedName>
    <definedName name="IQ_PERCENT_CHANGE_EST_PRICE_TARGET_MONTH" hidden="1">"c1840"</definedName>
    <definedName name="IQ_PERCENT_CHANGE_EST_PRICE_TARGET_MONTH_CIQ" hidden="1">"c3779"</definedName>
    <definedName name="IQ_PERCENT_CHANGE_EST_PRICE_TARGET_MONTH_REUT" hidden="1">"c3948"</definedName>
    <definedName name="IQ_PERCENT_CHANGE_EST_PRICE_TARGET_WEEK" hidden="1">"c1839"</definedName>
    <definedName name="IQ_PERCENT_CHANGE_EST_PRICE_TARGET_WEEK_CIQ" hidden="1">"c3798"</definedName>
    <definedName name="IQ_PERCENT_CHANGE_EST_PRICE_TARGET_WEEK_REUT" hidden="1">"c3967"</definedName>
    <definedName name="IQ_PERCENT_CHANGE_EST_RECO_12MONTHS" hidden="1">"c1836"</definedName>
    <definedName name="IQ_PERCENT_CHANGE_EST_RECO_12MONTHS_CIQ" hidden="1">"c3776"</definedName>
    <definedName name="IQ_PERCENT_CHANGE_EST_RECO_12MONTHS_REUT" hidden="1">"c3945"</definedName>
    <definedName name="IQ_PERCENT_CHANGE_EST_RECO_18MONTHS" hidden="1">"c1837"</definedName>
    <definedName name="IQ_PERCENT_CHANGE_EST_RECO_18MONTHS_CIQ" hidden="1">"c3777"</definedName>
    <definedName name="IQ_PERCENT_CHANGE_EST_RECO_18MONTHS_REUT" hidden="1">"c3946"</definedName>
    <definedName name="IQ_PERCENT_CHANGE_EST_RECO_3MONTHS" hidden="1">"c1833"</definedName>
    <definedName name="IQ_PERCENT_CHANGE_EST_RECO_3MONTHS_CIQ" hidden="1">"c3773"</definedName>
    <definedName name="IQ_PERCENT_CHANGE_EST_RECO_3MONTHS_REUT" hidden="1">"c3942"</definedName>
    <definedName name="IQ_PERCENT_CHANGE_EST_RECO_6MONTHS" hidden="1">"c1834"</definedName>
    <definedName name="IQ_PERCENT_CHANGE_EST_RECO_6MONTHS_CIQ" hidden="1">"c3774"</definedName>
    <definedName name="IQ_PERCENT_CHANGE_EST_RECO_6MONTHS_REUT" hidden="1">"c3943"</definedName>
    <definedName name="IQ_PERCENT_CHANGE_EST_RECO_9MONTHS" hidden="1">"c1835"</definedName>
    <definedName name="IQ_PERCENT_CHANGE_EST_RECO_9MONTHS_CIQ" hidden="1">"c3775"</definedName>
    <definedName name="IQ_PERCENT_CHANGE_EST_RECO_9MONTHS_REUT" hidden="1">"c3944"</definedName>
    <definedName name="IQ_PERCENT_CHANGE_EST_RECO_DAY" hidden="1">"c1830"</definedName>
    <definedName name="IQ_PERCENT_CHANGE_EST_RECO_DAY_CIQ" hidden="1">"c3771"</definedName>
    <definedName name="IQ_PERCENT_CHANGE_EST_RECO_DAY_REUT" hidden="1">"c3940"</definedName>
    <definedName name="IQ_PERCENT_CHANGE_EST_RECO_MONTH" hidden="1">"c1832"</definedName>
    <definedName name="IQ_PERCENT_CHANGE_EST_RECO_MONTH_CIQ" hidden="1">"c3772"</definedName>
    <definedName name="IQ_PERCENT_CHANGE_EST_RECO_MONTH_REUT" hidden="1">"c3941"</definedName>
    <definedName name="IQ_PERCENT_CHANGE_EST_RECO_WEEK" hidden="1">"c1831"</definedName>
    <definedName name="IQ_PERCENT_CHANGE_EST_RECO_WEEK_CIQ" hidden="1">"c3796"</definedName>
    <definedName name="IQ_PERCENT_CHANGE_EST_RECO_WEEK_REUT" hidden="1">"c3966"</definedName>
    <definedName name="IQ_PERCENT_CHANGE_EST_REV_12MONTHS" hidden="1">"c1796"</definedName>
    <definedName name="IQ_PERCENT_CHANGE_EST_REV_12MONTHS_CIQ" hidden="1">"c3741"</definedName>
    <definedName name="IQ_PERCENT_CHANGE_EST_REV_12MONTHS_REUT" hidden="1">"c3910"</definedName>
    <definedName name="IQ_PERCENT_CHANGE_EST_REV_18MONTHS" hidden="1">"c1797"</definedName>
    <definedName name="IQ_PERCENT_CHANGE_EST_REV_18MONTHS_CIQ" hidden="1">"c3742"</definedName>
    <definedName name="IQ_PERCENT_CHANGE_EST_REV_18MONTHS_REUT" hidden="1">"c3911"</definedName>
    <definedName name="IQ_PERCENT_CHANGE_EST_REV_3MONTHS" hidden="1">"c1793"</definedName>
    <definedName name="IQ_PERCENT_CHANGE_EST_REV_3MONTHS_CIQ" hidden="1">"c3738"</definedName>
    <definedName name="IQ_PERCENT_CHANGE_EST_REV_3MONTHS_REUT" hidden="1">"c3907"</definedName>
    <definedName name="IQ_PERCENT_CHANGE_EST_REV_6MONTHS" hidden="1">"c1794"</definedName>
    <definedName name="IQ_PERCENT_CHANGE_EST_REV_6MONTHS_CIQ" hidden="1">"c3739"</definedName>
    <definedName name="IQ_PERCENT_CHANGE_EST_REV_6MONTHS_REUT" hidden="1">"c3908"</definedName>
    <definedName name="IQ_PERCENT_CHANGE_EST_REV_9MONTHS" hidden="1">"c1795"</definedName>
    <definedName name="IQ_PERCENT_CHANGE_EST_REV_9MONTHS_CIQ" hidden="1">"c3740"</definedName>
    <definedName name="IQ_PERCENT_CHANGE_EST_REV_9MONTHS_REUT" hidden="1">"c3909"</definedName>
    <definedName name="IQ_PERCENT_CHANGE_EST_REV_DAY" hidden="1">"c1790"</definedName>
    <definedName name="IQ_PERCENT_CHANGE_EST_REV_DAY_CIQ" hidden="1">"c3735"</definedName>
    <definedName name="IQ_PERCENT_CHANGE_EST_REV_DAY_REUT" hidden="1">"c3904"</definedName>
    <definedName name="IQ_PERCENT_CHANGE_EST_REV_MONTH" hidden="1">"c1792"</definedName>
    <definedName name="IQ_PERCENT_CHANGE_EST_REV_MONTH_CIQ" hidden="1">"c3737"</definedName>
    <definedName name="IQ_PERCENT_CHANGE_EST_REV_MONTH_REUT" hidden="1">"c3906"</definedName>
    <definedName name="IQ_PERCENT_CHANGE_EST_REV_WEEK" hidden="1">"c1791"</definedName>
    <definedName name="IQ_PERCENT_CHANGE_EST_REV_WEEK_CIQ" hidden="1">"c3736"</definedName>
    <definedName name="IQ_PERCENT_CHANGE_EST_REV_WEEK_REUT" hidden="1">"c3905"</definedName>
    <definedName name="IQ_PERCENT_INSURED_FDIC" hidden="1">"c6374"</definedName>
    <definedName name="IQ_PERFORMANCE_LOC_FOREIGN_GUARANTEES_FFIEC" hidden="1">"c13251"</definedName>
    <definedName name="IQ_PERIODDATE" hidden="1">"c1414"</definedName>
    <definedName name="IQ_PERIODDATE_AP" hidden="1">"c11745"</definedName>
    <definedName name="IQ_PERIODDATE_BS" hidden="1">"c1032"</definedName>
    <definedName name="IQ_PERIODDATE_CF" hidden="1">"c1033"</definedName>
    <definedName name="IQ_PERIODDATE_FDIC" hidden="1">"c13646"</definedName>
    <definedName name="IQ_PERIODDATE_FFIEC" hidden="1">"c13645"</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SONNEL_EXP_AVG_ASSETS_FFIEC" hidden="1">"c13371"</definedName>
    <definedName name="IQ_PERSONNEL_EXP_OPERATING_INC_FFIEC" hidden="1">"c13379"</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"c12750"</definedName>
    <definedName name="IQ_PHARMBIO_NUMBER_PROD__CLINICAL_DEV" hidden="1">"c12745"</definedName>
    <definedName name="IQ_PHARMBIO_NUMBER_PROD__LAUNCHED_DURING_PERIOD" hidden="1">"c12751"</definedName>
    <definedName name="IQ_PHARMBIO_NUMBER_PROD__PHASE_I" hidden="1">"c12746"</definedName>
    <definedName name="IQ_PHARMBIO_NUMBER_PROD__PHASE_II" hidden="1">"c12747"</definedName>
    <definedName name="IQ_PHARMBIO_NUMBER_PROD__PHASE_III" hidden="1">"c12748"</definedName>
    <definedName name="IQ_PHARMBIO_NUMBER_PROD__PRE_CLINICAL_TRIALS" hidden="1">"c12744"</definedName>
    <definedName name="IQ_PHARMBIO_NUMBER_PROD__PRE_REGISTRATION" hidden="1">"c12749"</definedName>
    <definedName name="IQ_PHARMBIO_NUMBER_PROD__RESEARCH_DEV" hidden="1">"c12743"</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_INVEST_SECURITIES_FFIEC" hidden="1">"c13467"</definedName>
    <definedName name="IQ_PLEDGED_SECURITIES_FDIC" hidden="1">"c6401"</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LICYHOLDER_BENEFITS_LH_FFIEC" hidden="1">"c13107"</definedName>
    <definedName name="IQ_POOL_AMT_ORIGINAL" hidden="1">"c8970"</definedName>
    <definedName name="IQ_POOL_NAME" hidden="1">"c8967"</definedName>
    <definedName name="IQ_POOL_NUMBER" hidden="1">"c8968"</definedName>
    <definedName name="IQ_POOL_TYPE" hidden="1">"c8969"</definedName>
    <definedName name="IQ_POSITIVE_FAIR_VALUE_DERIVATIVES_BENEFICIARY_FFIEC" hidden="1">"c13123"</definedName>
    <definedName name="IQ_POSITIVE_FAIR_VALUE_DERIVATIVES_GUARANTOR_FFIEC" hidden="1">"c13116"</definedName>
    <definedName name="IQ_POST_RETIRE_EXP" hidden="1">"c1039"</definedName>
    <definedName name="IQ_POSTAGE_FFIEC" hidden="1">"c13051"</definedName>
    <definedName name="IQ_POSTPAID_CHURN" hidden="1">"c2121"</definedName>
    <definedName name="IQ_POSTPAID_SUBS" hidden="1">"c2118"</definedName>
    <definedName name="IQ_POTENTIAL_UPSIDE" hidden="1">"c1855"</definedName>
    <definedName name="IQ_POTENTIAL_UPSIDE_CIQ" hidden="1">"c3799"</definedName>
    <definedName name="IQ_POTENTIAL_UPSIDE_REUT" hidden="1">"c3968"</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 hidden="1">"c2221"</definedName>
    <definedName name="IQ_PRE_TAX_ACT_OR_EST_REUT" hidden="1">"c5467"</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STOCK_FFIEC" hidden="1">"c12875"</definedName>
    <definedName name="IQ_PREF_TOT" hidden="1">"c1415"</definedName>
    <definedName name="IQ_PREFERRED_FDIC" hidden="1">"c6349"</definedName>
    <definedName name="IQ_PREFERRED_LIST" hidden="1">"c13506"</definedName>
    <definedName name="IQ_PREMISES_EQUIPMENT_FDIC" hidden="1">"c6577"</definedName>
    <definedName name="IQ_PREMISES_FIXED_ASSETS_CAP_LEASES_FFIEC" hidden="1">"c12830"</definedName>
    <definedName name="IQ_PREMIUM_INSURANCE_CREDIT_FFIEC" hidden="1">"c13070"</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OPERATING_INC_AVG_ASSETS_FFIEC" hidden="1">"c13365"</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ETAX_RETURN_ASSETS_FDIC" hidden="1">"c6731"</definedName>
    <definedName name="IQ_PREV_MONTHLY_FACTOR" hidden="1">"c8973"</definedName>
    <definedName name="IQ_PREV_MONTHLY_FACTOR_DATE" hidden="1">"c8974"</definedName>
    <definedName name="IQ_PRICE_CFPS_FWD" hidden="1">"c2237"</definedName>
    <definedName name="IQ_PRICE_CFPS_FWD_REUT" hidden="1">"c4053"</definedName>
    <definedName name="IQ_PRICE_OVER_BVPS" hidden="1">"c1412"</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TARGET" hidden="1">"c82"</definedName>
    <definedName name="IQ_PRICE_TARGET_BOTTOM_UP" hidden="1">"c5486"</definedName>
    <definedName name="IQ_PRICE_TARGET_BOTTOM_UP_CIQ" hidden="1">"c12023"</definedName>
    <definedName name="IQ_PRICE_TARGET_BOTTOM_UP_REUT" hidden="1">"c5494"</definedName>
    <definedName name="IQ_PRICE_TARGET_CIQ" hidden="1">"c3613"</definedName>
    <definedName name="IQ_PRICE_TARGET_REUT" hidden="1">"c3631"</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ING_DATE" hidden="1">"c1613"</definedName>
    <definedName name="IQ_PRIMARY_EPS_TYPE" hidden="1">"c4498"</definedName>
    <definedName name="IQ_PRIMARY_EPS_TYPE_REUT" hidden="1">"c5481"</definedName>
    <definedName name="IQ_PRIMARY_INDUSTRY" hidden="1">"c1070"</definedName>
    <definedName name="IQ_PRINCIPAL_AMT" hidden="1">"c2157"</definedName>
    <definedName name="IQ_PRIVATE_CONST_TOTAL_APR_FC_UNUSED" hidden="1">"c8559"</definedName>
    <definedName name="IQ_PRIVATE_CONST_TOTAL_APR_UNUSED" hidden="1">"c7679"</definedName>
    <definedName name="IQ_PRIVATE_CONST_TOTAL_FC_UNUSED" hidden="1">"c7899"</definedName>
    <definedName name="IQ_PRIVATE_CONST_TOTAL_POP_FC_UNUSED" hidden="1">"c8119"</definedName>
    <definedName name="IQ_PRIVATE_CONST_TOTAL_POP_UNUSED" hidden="1">"c7239"</definedName>
    <definedName name="IQ_PRIVATE_CONST_TOTAL_UNUSED" hidden="1">"c7019"</definedName>
    <definedName name="IQ_PRIVATE_CONST_TOTAL_YOY_FC_UNUSED" hidden="1">"c8339"</definedName>
    <definedName name="IQ_PRIVATE_CONST_TOTAL_YOY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UNUSED" hidden="1">"c7655"</definedName>
    <definedName name="IQ_PRIVATE_RES_CONST_REAL_FC_UNUSED" hidden="1">"c7875"</definedName>
    <definedName name="IQ_PRIVATE_RES_CONST_REAL_POP_FC_UNUSED" hidden="1">"c8095"</definedName>
    <definedName name="IQ_PRIVATE_RES_CONST_REAL_POP_UNUSED" hidden="1">"c7215"</definedName>
    <definedName name="IQ_PRIVATE_RES_CONST_REAL_UNUSED" hidden="1">"c6995"</definedName>
    <definedName name="IQ_PRIVATE_RES_CONST_REAL_YOY_FC_UNUSED" hidden="1">"c8315"</definedName>
    <definedName name="IQ_PRIVATE_RES_CONST_REAL_YOY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FESSIONAL" hidden="1">"c1071"</definedName>
    <definedName name="IQ_PROFESSIONAL_TITLE" hidden="1">"c1072"</definedName>
    <definedName name="IQ_PROFIT_AFTER_COST_CAPITAL_NEW_BUSINESS" hidden="1">"c9969"</definedName>
    <definedName name="IQ_PROFIT_BEFORE_COST_CAPITAL_NEW_BUSINESS" hidden="1">"c9967"</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ROVISION_LL_FFIEC" hidden="1">"c13019"</definedName>
    <definedName name="IQ_PROVISION_LOSSES_AVG_ASSETS_FFIEC" hidden="1">"c13362"</definedName>
    <definedName name="IQ_PROVISION_LOSSES_AVG_LOANS_FFIEC" hidden="1">"c13470"</definedName>
    <definedName name="IQ_PROVISION_LOSSES_NET_LOSSES_FFIEC" hidden="1">"c13471"</definedName>
    <definedName name="IQ_PTBV" hidden="1">"c1084"</definedName>
    <definedName name="IQ_PTBV_AVG" hidden="1">"c1085"</definedName>
    <definedName name="IQ_PURCHASE_FOREIGN_CURRENCIES_FDIC" hidden="1">"c6513"</definedName>
    <definedName name="IQ_PURCHASE_TREASURY_FFIEC" hidden="1">"c12966"</definedName>
    <definedName name="IQ_PURCHASED_CREDIT_RELS_SERVICING_ASSETS_FFIEC" hidden="1">"c12839"</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S_EQUIP_NONRES_SAAR_APR_FC_UNUSED" hidden="1">"c8491"</definedName>
    <definedName name="IQ_PURCHASES_EQUIP_NONRES_SAAR_APR_UNUSED" hidden="1">"c7611"</definedName>
    <definedName name="IQ_PURCHASES_EQUIP_NONRES_SAAR_FC_UNUSED" hidden="1">"c7831"</definedName>
    <definedName name="IQ_PURCHASES_EQUIP_NONRES_SAAR_POP_FC_UNUSED" hidden="1">"c8051"</definedName>
    <definedName name="IQ_PURCHASES_EQUIP_NONRES_SAAR_POP_UNUSED" hidden="1">"c7171"</definedName>
    <definedName name="IQ_PURCHASES_EQUIP_NONRES_SAAR_UNUSED" hidden="1">"c6951"</definedName>
    <definedName name="IQ_PURCHASES_EQUIP_NONRES_SAAR_YOY_FC_UNUSED" hidden="1">"c8271"</definedName>
    <definedName name="IQ_PURCHASES_EQUIP_NONRES_SAAR_YOY_UNUSED" hidden="1">"c7391"</definedName>
    <definedName name="IQ_PURCHASING_SECURITIES_LL_REC_FFIEC" hidden="1">"c12893"</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UALIFYING_MINORITY_INT_T1_FFIEC" hidden="1">"c13135"</definedName>
    <definedName name="IQ_QUALIFYING_SUB_DEBT_REDEEM_PREF_T2_FFIEC" hidden="1">"c13144"</definedName>
    <definedName name="IQ_QUALIFYING_TRUST_PREFERRED_T1_FFIEC" hidden="1">"c13136"</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1_4_RISK_BASED_FFIEC" hidden="1">"c13418"</definedName>
    <definedName name="IQ_RE_ACQ_SATISFACTION_DEBTS_FFIEC" hidden="1">"c12832"</definedName>
    <definedName name="IQ_RE_DEPR_AMORT" hidden="1">"c8750"</definedName>
    <definedName name="IQ_RE_FARMLAND_GROSS_LOANS_FFIEC" hidden="1">"c13408"</definedName>
    <definedName name="IQ_RE_FARMLAND_RISK_BASED_FFIEC" hidden="1">"c13429"</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FOREIGN_FFIEC" hidden="1">"c13479"</definedName>
    <definedName name="IQ_RE_GAIN_LOSS_SALE_ASSETS" hidden="1">"c8751"</definedName>
    <definedName name="IQ_RE_INVEST_FDIC" hidden="1">"c6331"</definedName>
    <definedName name="IQ_RE_LOANS_1_4_GROSS_LOANS_FFIEC" hidden="1">"c13397"</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LOANS_GROSS_LOANS_FFIEC" hidden="1">"c13396"</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_RISK_BASED_FFIEC" hidden="1">"c13417"</definedName>
    <definedName name="IQ_REAL_ESTATE" hidden="1">"c1093"</definedName>
    <definedName name="IQ_REAL_ESTATE_ASSETS" hidden="1">"c1094"</definedName>
    <definedName name="IQ_REALIZED_GAINS_AVAIL_SALE_SEC_FFIEC" hidden="1">"c13022"</definedName>
    <definedName name="IQ_REALIZED_GAINS_HELD_MATURITY_SEC_FFIEC" hidden="1">"c13021"</definedName>
    <definedName name="IQ_REALIZED_GAINS_SEC_TOT_FFIEC" hidden="1">"c13517"</definedName>
    <definedName name="IQ_RECOVERIES_1_4_FAMILY_LOANS_FDIC" hidden="1">"c6707"</definedName>
    <definedName name="IQ_RECOVERIES_AUTO_LOANS_FDIC" hidden="1">"c6701"</definedName>
    <definedName name="IQ_RECOVERIES_AVG_LOANS_FFIEC" hidden="1">"c13476"</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ACT_OR_EST_CIQ" hidden="1">"c5045"</definedName>
    <definedName name="IQ_RECURRING_PROFIT_EST" hidden="1">"c4499"</definedName>
    <definedName name="IQ_RECURRING_PROFIT_GUIDANCE" hidden="1">"c4500"</definedName>
    <definedName name="IQ_RECURRING_PROFIT_HIGH_EST" hidden="1">"c4501"</definedName>
    <definedName name="IQ_RECURRING_PROFIT_HIGH_GUIDANCE" hidden="1">"c4179"</definedName>
    <definedName name="IQ_RECURRING_PROFIT_LOW_EST" hidden="1">"c4502"</definedName>
    <definedName name="IQ_RECURRING_PROFIT_LOW_GUIDANCE" hidden="1">"c4219"</definedName>
    <definedName name="IQ_RECURRING_PROFIT_MEDIAN_EST" hidden="1">"c4503"</definedName>
    <definedName name="IQ_RECURRING_PROFIT_NUM_EST" hidden="1">"c4504"</definedName>
    <definedName name="IQ_RECURRING_PROFIT_SHARE_ACT_OR_EST" hidden="1">"c4508"</definedName>
    <definedName name="IQ_RECURRING_PROFIT_SHARE_ACT_OR_EST_CIQ" hidden="1">"c5046"</definedName>
    <definedName name="IQ_RECURRING_PROFIT_SHARE_EST" hidden="1">"c4506"</definedName>
    <definedName name="IQ_RECURRING_PROFIT_SHARE_GUIDANCE" hidden="1">"c4509"</definedName>
    <definedName name="IQ_RECURRING_PROFIT_SHARE_HIGH_EST" hidden="1">"c4510"</definedName>
    <definedName name="IQ_RECURRING_PROFIT_SHARE_HIGH_GUIDANCE" hidden="1">"c4200"</definedName>
    <definedName name="IQ_RECURRING_PROFIT_SHARE_LOW_EST" hidden="1">"c4511"</definedName>
    <definedName name="IQ_RECURRING_PROFIT_SHARE_LOW_GUIDANCE" hidden="1">"c4240"</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INSURANCE_RECOVERABLE_ASSETS_LH_FFIEC" hidden="1">"c13104"</definedName>
    <definedName name="IQ_REINSURANCE_RECOVERABLE_ASSETS_PC_FFIEC" hidden="1">"c13098"</definedName>
    <definedName name="IQ_RELATED_PLANS_FDIC" hidden="1">"c6320"</definedName>
    <definedName name="IQ_RENT_OTHER_INC_FROM_OREO_FFIEC" hidden="1">"c13043"</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_SAFE_DEPOSIT_FFIEC" hidden="1">"c13044"</definedName>
    <definedName name="IQ_RENTAL_REV" hidden="1">"c1101"</definedName>
    <definedName name="IQ_REPRICEABLE_EARNING_ASSETS_INT_SENSITIVITY_FFIEC" hidden="1">"c13093"</definedName>
    <definedName name="IQ_REPRICEABLE_INT_DEPOSITS_INT_SENSITIVITY_FFIEC" hidden="1">"c13094"</definedName>
    <definedName name="IQ_REPURCHASED_REBOOKED_GNMA_DUE_30_89_FFIEC" hidden="1">"c13283"</definedName>
    <definedName name="IQ_REPURCHASED_REBOOKED_GNMA_DUE_90_FFIEC" hidden="1">"c13309"</definedName>
    <definedName name="IQ_REPURCHASED_REBOOKED_GNMA_NON_ACCRUAL_FFIEC" hidden="1">"c13334"</definedName>
    <definedName name="IQ_RES_CONST_REAL_APR_FC_UNUSED" hidden="1">"c8536"</definedName>
    <definedName name="IQ_RES_CONST_REAL_APR_UNUSED" hidden="1">"c7656"</definedName>
    <definedName name="IQ_RES_CONST_REAL_FC_UNUSED" hidden="1">"c7876"</definedName>
    <definedName name="IQ_RES_CONST_REAL_POP_FC_UNUSED" hidden="1">"c8096"</definedName>
    <definedName name="IQ_RES_CONST_REAL_POP_UNUSED" hidden="1">"c7216"</definedName>
    <definedName name="IQ_RES_CONST_REAL_SAAR_APR_FC_UNUSED" hidden="1">"c8537"</definedName>
    <definedName name="IQ_RES_CONST_REAL_SAAR_APR_UNUSED" hidden="1">"c7657"</definedName>
    <definedName name="IQ_RES_CONST_REAL_SAAR_FC_UNUSED" hidden="1">"c7877"</definedName>
    <definedName name="IQ_RES_CONST_REAL_SAAR_POP_FC_UNUSED" hidden="1">"c8097"</definedName>
    <definedName name="IQ_RES_CONST_REAL_SAAR_POP_UNUSED" hidden="1">"c7217"</definedName>
    <definedName name="IQ_RES_CONST_REAL_SAAR_UNUSED" hidden="1">"c6997"</definedName>
    <definedName name="IQ_RES_CONST_REAL_SAAR_YOY_FC_UNUSED" hidden="1">"c8317"</definedName>
    <definedName name="IQ_RES_CONST_REAL_SAAR_YOY_UNUSED" hidden="1">"c7437"</definedName>
    <definedName name="IQ_RES_CONST_REAL_UNUSED" hidden="1">"c6996"</definedName>
    <definedName name="IQ_RES_CONST_REAL_YOY_FC_UNUSED" hidden="1">"c8316"</definedName>
    <definedName name="IQ_RES_CONST_REAL_YOY_UNUSED" hidden="1">"c7436"</definedName>
    <definedName name="IQ_RES_CONST_SAAR_APR_FC_UNUSED" hidden="1">"c8540"</definedName>
    <definedName name="IQ_RES_CONST_SAAR_APR_UNUSED" hidden="1">"c7660"</definedName>
    <definedName name="IQ_RES_CONST_SAAR_FC_UNUSED" hidden="1">"c7880"</definedName>
    <definedName name="IQ_RES_CONST_SAAR_POP_FC_UNUSED" hidden="1">"c8100"</definedName>
    <definedName name="IQ_RES_CONST_SAAR_POP_UNUSED" hidden="1">"c7220"</definedName>
    <definedName name="IQ_RES_CONST_SAAR_UNUSED" hidden="1">"c7000"</definedName>
    <definedName name="IQ_RES_CONST_SAAR_YOY_FC_UNUSED" hidden="1">"c8320"</definedName>
    <definedName name="IQ_RES_CONST_SAAR_YOY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FFIEC" hidden="1">"c12958"</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SALES" hidden="1">"c7003"</definedName>
    <definedName name="IQ_RETAIL_SALES_APR" hidden="1">"c7663"</definedName>
    <definedName name="IQ_RETAIL_SALES_APR_FC" hidden="1">"c8543"</definedName>
    <definedName name="IQ_RETAIL_SALES_CATALOG" hidden="1">"c9903"</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"c9904"</definedName>
    <definedName name="IQ_RETAIL_SALES_POP" hidden="1">"c7223"</definedName>
    <definedName name="IQ_RETAIL_SALES_POP_FC" hidden="1">"c8103"</definedName>
    <definedName name="IQ_RETAIL_SALES_RETAIL" hidden="1">"c9902"</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NED_EARN" hidden="1">"c1420"</definedName>
    <definedName name="IQ_RETAINED_EARNINGS_AVERAGE_EQUITY_FDIC" hidden="1">"c6733"</definedName>
    <definedName name="IQ_RETAINED_EARNINGS_EQUITY_FFIEC" hidden="1">"c13348"</definedName>
    <definedName name="IQ_RETAINED_EARNINGS_FFIEC" hidden="1">"c12878"</definedName>
    <definedName name="IQ_RETURN_ASSETS" hidden="1">"c1113"</definedName>
    <definedName name="IQ_RETURN_ASSETS_ACT_OR_EST" hidden="1">"c3585"</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REUT" hidden="1">"c3990"</definedName>
    <definedName name="IQ_RETURN_ASSETS_FDIC" hidden="1">"c6730"</definedName>
    <definedName name="IQ_RETURN_ASSETS_FS" hidden="1">"c1116"</definedName>
    <definedName name="IQ_RETURN_ASSETS_GUIDANCE" hidden="1">"c4517"</definedName>
    <definedName name="IQ_RETURN_ASSETS_HIGH_EST" hidden="1">"c3530"</definedName>
    <definedName name="IQ_RETURN_ASSETS_HIGH_EST_REUT" hidden="1">"c3992"</definedName>
    <definedName name="IQ_RETURN_ASSETS_HIGH_GUIDANCE" hidden="1">"c4183"</definedName>
    <definedName name="IQ_RETURN_ASSETS_LOW_EST" hidden="1">"c3531"</definedName>
    <definedName name="IQ_RETURN_ASSETS_LOW_EST_REUT" hidden="1">"c3993"</definedName>
    <definedName name="IQ_RETURN_ASSETS_LOW_GUIDANCE" hidden="1">"c4223"</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 hidden="1">"c1117"</definedName>
    <definedName name="IQ_RETURN_EMBEDDED_VALUE" hidden="1">"c9974"</definedName>
    <definedName name="IQ_RETURN_EQUITY" hidden="1">"c1118"</definedName>
    <definedName name="IQ_RETURN_EQUITY_ACT_OR_EST" hidden="1">"c3586"</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REUT" hidden="1">"c3983"</definedName>
    <definedName name="IQ_RETURN_EQUITY_FDIC" hidden="1">"c6732"</definedName>
    <definedName name="IQ_RETURN_EQUITY_FS" hidden="1">"c1121"</definedName>
    <definedName name="IQ_RETURN_EQUITY_GUIDANCE" hidden="1">"c4518"</definedName>
    <definedName name="IQ_RETURN_EQUITY_HIGH_EST" hidden="1">"c3536"</definedName>
    <definedName name="IQ_RETURN_EQUITY_HIGH_EST_REUT" hidden="1">"c3985"</definedName>
    <definedName name="IQ_RETURN_EQUITY_HIGH_GUIDANCE" hidden="1">"c4182"</definedName>
    <definedName name="IQ_RETURN_EQUITY_LOW_EST" hidden="1">"c3537"</definedName>
    <definedName name="IQ_RETURN_EQUITY_LOW_EST_REUT" hidden="1">"c3986"</definedName>
    <definedName name="IQ_RETURN_EQUITY_LOW_GUIDANCE" hidden="1">"c4222"</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NAME_AP" hidden="1">"c8911"</definedName>
    <definedName name="IQ_REV_NAME_AP_ABS" hidden="1">"c8930"</definedName>
    <definedName name="IQ_REV_STDDEV_EST" hidden="1">"c1124"</definedName>
    <definedName name="IQ_REV_STDDEV_EST_CIQ" hidden="1">"c3621"</definedName>
    <definedName name="IQ_REV_STDDEV_EST_REUT" hidden="1">"c3639"</definedName>
    <definedName name="IQ_REV_UTI" hidden="1">"c1125"</definedName>
    <definedName name="IQ_REVALUATION_GAINS_DERIVATIVE_DOM_FFIEC" hidden="1">"c12828"</definedName>
    <definedName name="IQ_REVALUATION_GAINS_DERIVATIVE_FOREIGN_FFIEC" hidden="1">"c12829"</definedName>
    <definedName name="IQ_REVALUATION_GAINS_FDIC" hidden="1">"c6428"</definedName>
    <definedName name="IQ_REVALUATION_LOSSES_FDIC" hidden="1">"c6429"</definedName>
    <definedName name="IQ_REVENUE" hidden="1">"c1422"</definedName>
    <definedName name="IQ_REVENUE_ACT_OR_EST" hidden="1">"c2214"</definedName>
    <definedName name="IQ_REVENUE_ACT_OR_EST_CIQ" hidden="1">"c5059"</definedName>
    <definedName name="IQ_REVENUE_ACT_OR_EST_REUT" hidden="1">"c5461"</definedName>
    <definedName name="IQ_REVENUE_BEFORE_LL_FFIEC" hidden="1">"c13018"</definedName>
    <definedName name="IQ_REVENUE_EST" hidden="1">"c1126"</definedName>
    <definedName name="IQ_REVENUE_EST_BOTTOM_UP" hidden="1">"c5488"</definedName>
    <definedName name="IQ_REVENUE_EST_BOTTOM_UP_CIQ" hidden="1">"c12025"</definedName>
    <definedName name="IQ_REVENUE_EST_BOTTOM_UP_REUT" hidden="1">"c5496"</definedName>
    <definedName name="IQ_REVENUE_EST_CIQ" hidden="1">"c3616"</definedName>
    <definedName name="IQ_REVENUE_EST_REUT" hidden="1">"c3634"</definedName>
    <definedName name="IQ_REVENUE_GUIDANCE" hidden="1">"c4519"</definedName>
    <definedName name="IQ_REVENUE_HIGH_EST" hidden="1">"c1127"</definedName>
    <definedName name="IQ_REVENUE_HIGH_EST_CIQ" hidden="1">"c3618"</definedName>
    <definedName name="IQ_REVENUE_HIGH_EST_REUT" hidden="1">"c3636"</definedName>
    <definedName name="IQ_REVENUE_HIGH_GUIDANCE" hidden="1">"c4169"</definedName>
    <definedName name="IQ_REVENUE_LOW_EST" hidden="1">"c1128"</definedName>
    <definedName name="IQ_REVENUE_LOW_EST_CIQ" hidden="1">"c3619"</definedName>
    <definedName name="IQ_REVENUE_LOW_EST_REUT" hidden="1">"c3637"</definedName>
    <definedName name="IQ_REVENUE_LOW_GUIDANCE" hidden="1">"c4209"</definedName>
    <definedName name="IQ_REVENUE_MEDIAN_EST" hidden="1">"c1662"</definedName>
    <definedName name="IQ_REVENUE_MEDIAN_EST_CIQ" hidden="1">"c3617"</definedName>
    <definedName name="IQ_REVENUE_MEDIAN_EST_REUT" hidden="1">"c3635"</definedName>
    <definedName name="IQ_REVENUE_NUM_EST" hidden="1">"c1129"</definedName>
    <definedName name="IQ_REVENUE_NUM_EST_CIQ" hidden="1">"c3620"</definedName>
    <definedName name="IQ_REVENUE_NUM_EST_REUT" hidden="1">"c3638"</definedName>
    <definedName name="IQ_REVISION_DATE_" hidden="1">39951.6028240741</definedName>
    <definedName name="IQ_REVOLV_OPEN_SECURED_1_4_LL_REC_DOM_FFIEC" hidden="1">"c12902"</definedName>
    <definedName name="IQ_REVOLVING_HOME_EQUITY_LINES_UNUSED_FFIEC" hidden="1">"c13241"</definedName>
    <definedName name="IQ_REVOLVING_LOANS_GROSS_LOANS_FFIEC" hidden="1">"c13398"</definedName>
    <definedName name="IQ_REVOLVING_LOANS_RISK_BASED_FFIEC" hidden="1">"c13419"</definedName>
    <definedName name="IQ_REVOLVING_LOANS_SEC_1_4_DOM_CHARGE_OFFS_FFIEC" hidden="1">"c13168"</definedName>
    <definedName name="IQ_REVOLVING_LOANS_SEC_1_4_DOM_RECOV_FFIEC" hidden="1">"c13190"</definedName>
    <definedName name="IQ_REVOLVING_OPEN_END_1_4_TRADING_DOM_FFIEC" hidden="1">"c12927"</definedName>
    <definedName name="IQ_REVOLVING_SECURED_1_4_DUE_30_89_FFIEC" hidden="1">"c13260"</definedName>
    <definedName name="IQ_REVOLVING_SECURED_1_4_DUE_90_FFIEC" hidden="1">"c13288"</definedName>
    <definedName name="IQ_REVOLVING_SECURED_1_4_NON_ACCRUAL_FFIEC" hidden="1">"c13314"</definedName>
    <definedName name="IQ_RISK_ADJ_BANK_ASSETS" hidden="1">"c2670"</definedName>
    <definedName name="IQ_RISK_WEIGHTED_ASSETS_FDIC" hidden="1">"c6370"</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IES_EMPLOYEE_BENEFITS_FFIEC" hidden="1">"c13023"</definedName>
    <definedName name="IQ_SALARY" hidden="1">"c1130"</definedName>
    <definedName name="IQ_SALARY_FDIC" hidden="1">"c6576"</definedName>
    <definedName name="IQ_SALE_COMMON_GROSS_FFIEC" hidden="1">"c12963"</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PREF_FFIEC" hidden="1">"c12961"</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_TREASURY_FFIEC" hidden="1">"c12965"</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BC_EXPENSE_FFIEC" hidden="1">"c13077"</definedName>
    <definedName name="IQ_SEC_1_4_CONSTRUCTION_DOM_CHARGE_OFFS_FFIEC" hidden="1">"c13165"</definedName>
    <definedName name="IQ_SEC_1_4_CONSTRUCTION_DOM_RECOV_FFIEC" hidden="1">"c13187"</definedName>
    <definedName name="IQ_SEC_BORROWED_OFF_BS_FFIEC" hidden="1">"c13127"</definedName>
    <definedName name="IQ_SEC_FARMLAND_DOM_CHARGE_OFFS_FFIEC" hidden="1">"c13167"</definedName>
    <definedName name="IQ_SEC_FARMLAND_DOM_RECOV_FFIEC" hidden="1">"c13189"</definedName>
    <definedName name="IQ_SEC_FUNDS_PURCHASED_ASSETS_TOT_FFIEC" hidden="1">"c13447"</definedName>
    <definedName name="IQ_SEC_ISSUED_US_AVAIL_SALE_FFIEC" hidden="1">"c12795"</definedName>
    <definedName name="IQ_SEC_ISSUED_US_TRADING_DOM_FFIEC" hidden="1">"c12920"</definedName>
    <definedName name="IQ_SEC_ISSUED_US_TRADING_FFIEC" hidden="1">"c12815"</definedName>
    <definedName name="IQ_SEC_MULTIFAM_DOM_CHARGE_OFFS_FFIEC" hidden="1">"c13171"</definedName>
    <definedName name="IQ_SEC_MULTIFAM_DOM_DUE_30_89_FFIEC" hidden="1">"c13263"</definedName>
    <definedName name="IQ_SEC_MULTIFAM_DOM_DUE_90_FFIEC" hidden="1">"c13291"</definedName>
    <definedName name="IQ_SEC_MULTIFAM_DOM_NON_ACCRUAL_FFIEC" hidden="1">"c13317"</definedName>
    <definedName name="IQ_SEC_MULTIFAM_DOM_RECOV_FFIEC" hidden="1">"c13193"</definedName>
    <definedName name="IQ_SEC_NONFARM_NONRES_CHARGE_OFFS_FFIEC" hidden="1">"c13629"</definedName>
    <definedName name="IQ_SEC_NONFARM_NONRES_DOM_OFFICES_DUE_30_89_FFIEC" hidden="1">"c13264"</definedName>
    <definedName name="IQ_SEC_NONFARM_NONRES_DOM_OFFICES_DUE_90_FFIEC" hidden="1">"c13292"</definedName>
    <definedName name="IQ_SEC_NONFARM_NONRES_DOM_OFFICES_NON_ACCRUAL_FFIEC" hidden="1">"c13318"</definedName>
    <definedName name="IQ_SEC_NONFARM_NONRES_RECOV_FFIEC" hidden="1">"c13633"</definedName>
    <definedName name="IQ_SEC_OTHER_CONSTRUCTION_DOM_CHARGE_OFFS_FFIEC" hidden="1">"c13166"</definedName>
    <definedName name="IQ_SEC_OTHER_CONSTRUCTION_DOM_RECOV_FFIEC" hidden="1">"c13188"</definedName>
    <definedName name="IQ_SEC_OTHER_NONFARM_NONRES_CHARGE_OFFS_FFIEC" hidden="1">"c13173"</definedName>
    <definedName name="IQ_SEC_OTHER_NONFARM_NONRES_DUE_30_89_FFIEC" hidden="1">"c13266"</definedName>
    <definedName name="IQ_SEC_OTHER_NONFARM_NONRES_DUE_90_FFIEC" hidden="1">"c13637"</definedName>
    <definedName name="IQ_SEC_OTHER_NONFARM_NONRES_RECOV_FFIEC" hidden="1">"c13195"</definedName>
    <definedName name="IQ_SEC_OWNER_NONFARM_NONRES_CHARGE_OFFS_FFIEC" hidden="1">"c13172"</definedName>
    <definedName name="IQ_SEC_OWNER_NONFARM_NONRES_DUE_30_89_FFIEC" hidden="1">"c13265"</definedName>
    <definedName name="IQ_SEC_OWNER_NONFARM_NONRES_DUE_90_FFIEC" hidden="1">"c13636"</definedName>
    <definedName name="IQ_SEC_OWNER_NONFARM_NONRES_RECOV_FFIEC" hidden="1">"c13194"</definedName>
    <definedName name="IQ_SEC_PURCHASED_RESELL" hidden="1">"c5513"</definedName>
    <definedName name="IQ_SEC_PURCHASED_RESELL_FFIEC" hidden="1">"c12807"</definedName>
    <definedName name="IQ_SEC_RE_FOREIGN_DUE_30_89_FFIEC" hidden="1">"c13267"</definedName>
    <definedName name="IQ_SEC_RE_FOREIGN_DUE_90_FFIEC" hidden="1">"c13293"</definedName>
    <definedName name="IQ_SEC_RE_FOREIGN_NON_ACCRUAL_FFIEC" hidden="1">"c13319"</definedName>
    <definedName name="IQ_SEC_SOLD_REPURCHASE_FFIEC" hidden="1">"c12857"</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DOM_DUE_30_89_FFIEC" hidden="1">"c13259"</definedName>
    <definedName name="IQ_SECURED_FARMLAND_DOM_DUE_90_FFIEC" hidden="1">"c13287"</definedName>
    <definedName name="IQ_SECURED_FARMLAND_DOM_NON_ACCRUAL_FFIEC" hidden="1">"c13313"</definedName>
    <definedName name="IQ_SECURED_FARMLAND_LL_REC_DOM_FFIEC" hidden="1">"c12901"</definedName>
    <definedName name="IQ_SECURED_FARMLAND_NET_CHARGE_OFFS_FDIC" hidden="1">"c6631"</definedName>
    <definedName name="IQ_SECURED_FARMLAND_RECOVERIES_FDIC" hidden="1">"c6612"</definedName>
    <definedName name="IQ_SECURED_MULTI_RES_LL_REC_DOM_FFIEC" hidden="1">"c12905"</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HELD_MATURITY_FFIEC" hidden="1">"c12777"</definedName>
    <definedName name="IQ_SECURITIES_ISSUED_STATES_FDIC" hidden="1">"c6300"</definedName>
    <definedName name="IQ_SECURITIES_ISSUED_US_FFIEC" hidden="1">"c12781"</definedName>
    <definedName name="IQ_SECURITIES_LENT_FDIC" hidden="1">"c6532"</definedName>
    <definedName name="IQ_SECURITIES_LENT_FFIEC" hidden="1">"c13255"</definedName>
    <definedName name="IQ_SECURITIES_QUARTERLY_AVG_FFIEC" hidden="1">"c13079"</definedName>
    <definedName name="IQ_SECURITIES_UNDERWRITING_FDIC" hidden="1">"c6529"</definedName>
    <definedName name="IQ_SECURITIES_UNDERWRITING_UNUSED_FFIEC" hidden="1">"c13247"</definedName>
    <definedName name="IQ_SECURITIZATION_INC_OPERATING_INC_FFIEC" hidden="1">"c13390"</definedName>
    <definedName name="IQ_SECURITIZATION_INCOME_FFIEC" hidden="1">"c13012"</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LECTED_FOREIGN_ASSETS_FFIEC" hidden="1">"c13485"</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_ACCOUNT_ASSETS_LH_FFIEC" hidden="1">"c13105"</definedName>
    <definedName name="IQ_SEPARATE_ACCOUNT_LIAB_LH_FFIEC" hidden="1">"c13108"</definedName>
    <definedName name="IQ_SEPARATE_ACCT_ASSETS" hidden="1">"c1155"</definedName>
    <definedName name="IQ_SEPARATE_ACCT_LIAB" hidden="1">"c1156"</definedName>
    <definedName name="IQ_SERV_CHARGE_DEPOSITS" hidden="1">"c1157"</definedName>
    <definedName name="IQ_SERVICE_CHARGES_DEPOSIT_ACCOUNTS_DOM_FFIEC" hidden="1">"c13003"</definedName>
    <definedName name="IQ_SERVICE_CHARGES_FDIC" hidden="1">"c6572"</definedName>
    <definedName name="IQ_SERVICE_CHARGES_OPERATING_INC_FFIEC" hidden="1">"c13384"</definedName>
    <definedName name="IQ_SERVICE_FEE" hidden="1">"c8951"</definedName>
    <definedName name="IQ_SERVICING_FEES_FFIEC" hidden="1">"c13011"</definedName>
    <definedName name="IQ_SERVICING_FEES_OPERATING_INC_FFIEC" hidden="1">"c13389"</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S_PER_DR" hidden="1">"c204"</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POSITIONS_FFIEC" hidden="1">"c12859"</definedName>
    <definedName name="IQ_SHORT_TERM_INVEST" hidden="1">"c1425"</definedName>
    <definedName name="IQ_SMALL_INT_BEAR_CD" hidden="1">"c11748"</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NSR_ACTION_LT" hidden="1">"c13616"</definedName>
    <definedName name="IQ_SP_ISSUE_NSR_ACTION_ST" hidden="1">"c13622"</definedName>
    <definedName name="IQ_SP_ISSUE_NSR_DATE_LT" hidden="1">"c13615"</definedName>
    <definedName name="IQ_SP_ISSUE_NSR_DATE_ST" hidden="1">"c13621"</definedName>
    <definedName name="IQ_SP_ISSUE_NSR_LT" hidden="1">"c13614"</definedName>
    <definedName name="IQ_SP_ISSUE_NSR_ST" hidden="1">"c13620"</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NSR_ACTION_LT" hidden="1">"c13613"</definedName>
    <definedName name="IQ_SP_NSR_ACTION_ST" hidden="1">"c13619"</definedName>
    <definedName name="IQ_SP_NSR_DATE_LT" hidden="1">"c13612"</definedName>
    <definedName name="IQ_SP_NSR_DATE_ST" hidden="1">"c13618"</definedName>
    <definedName name="IQ_SP_NSR_LT" hidden="1">"c13611"</definedName>
    <definedName name="IQ_SP_NSR_ST" hidden="1">"c13617"</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ASSETS_TOT_FFIEC" hidden="1">"c13438"</definedName>
    <definedName name="IQ_ST_INVEST_ST_NONCORE_FUNDING_FFIEC" hidden="1">"c13338"</definedName>
    <definedName name="IQ_ST_INVEST_UTI" hidden="1">"c1198"</definedName>
    <definedName name="IQ_ST_NOTE_RECEIV" hidden="1">"c1199"</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RIPS_RECEIVABLE_MORTGAGE_LOANS_FFIEC" hidden="1">"c12844"</definedName>
    <definedName name="IQ_STRIPS_RECEIVABLE_OTHER_FFIEC" hidden="1">"c12845"</definedName>
    <definedName name="IQ_STRUCT_FIN_CLASS" hidden="1">"c8950"</definedName>
    <definedName name="IQ_STRUCT_FIN_SERIES" hidden="1">"c8956"</definedName>
    <definedName name="IQ_STRUCTURED_NOTES_INVEST_SECURITIES_FFIEC" hidden="1">"c13468"</definedName>
    <definedName name="IQ_STRUCTURING_NOTES_TIER_1_FFIEC" hidden="1">"c13344"</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B_NOTES_DEBENTURES_FFIEC" hidden="1">"c12867"</definedName>
    <definedName name="IQ_SUB_NOTES_PAYABLE_UNCONSOLIDATED_TRUSTS_FFIEC" hidden="1">"c12868"</definedName>
    <definedName name="IQ_SUPPLIES_FFIEC" hidden="1">"c13050"</definedName>
    <definedName name="IQ_SURPLUS_FDIC" hidden="1">"c6351"</definedName>
    <definedName name="IQ_SURPLUS_FFIEC" hidden="1">"c12877"</definedName>
    <definedName name="IQ_SVA" hidden="1">"c1214"</definedName>
    <definedName name="IQ_TANGIBLE_EQUITY_ASSETS_FFIEC" hidden="1">"c13346"</definedName>
    <definedName name="IQ_TANGIBLE_TIER_1_LEVERAGE_FFIEC" hidden="1">"c13345"</definedName>
    <definedName name="IQ_TARGET_PRICE_NUM" hidden="1">"c1653"</definedName>
    <definedName name="IQ_TARGET_PRICE_NUM_CIQ" hidden="1">"c4661"</definedName>
    <definedName name="IQ_TARGET_PRICE_NUM_REUT" hidden="1">"c5319"</definedName>
    <definedName name="IQ_TARGET_PRICE_STDDEV" hidden="1">"c1654"</definedName>
    <definedName name="IQ_TARGET_PRICE_STDDEV_CIQ" hidden="1">"c4662"</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AXES_ADJ_NOI_FFIEC" hidden="1">"c13395"</definedName>
    <definedName name="IQ_TAXES_NOI_FFIEC" hidden="1">"c13394"</definedName>
    <definedName name="IQ_TAXES_TE_AVG_ASSETS_FFIEC" hidden="1">"c13366"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EXCL_FFIEC" hidden="1">"c13516"</definedName>
    <definedName name="IQ_TBV_SHARE" hidden="1">"c1217"</definedName>
    <definedName name="IQ_TELECOM_FFIEC" hidden="1">"c13057"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REUT" hidden="1">"c4054"</definedName>
    <definedName name="IQ_TEV_EBITDA" hidden="1">"c1222"</definedName>
    <definedName name="IQ_TEV_EBITDA_AVG" hidden="1">"c1223"</definedName>
    <definedName name="IQ_TEV_EBITDA_FWD" hidden="1">"c1224"</definedName>
    <definedName name="IQ_TEV_EBITDA_FWD_CIQ" hidden="1">"c4043"</definedName>
    <definedName name="IQ_TEV_EBITDA_FWD_REUT" hidden="1">"c4050"</definedName>
    <definedName name="IQ_TEV_EMPLOYEE_AVG" hidden="1">"c1225"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 hidden="1">"c1226"</definedName>
    <definedName name="IQ_TEV_TOTAL_REV_AVG" hidden="1">"c1227"</definedName>
    <definedName name="IQ_TEV_TOTAL_REV_FWD" hidden="1">"c1228"</definedName>
    <definedName name="IQ_TEV_TOTAL_REV_FWD_CIQ" hidden="1">"c4044"</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CAPITAL_BEFORE_CHARGES_T1_FFIEC" hidden="1">"c13139"</definedName>
    <definedName name="IQ_TIER_1_CAPITAL_FFIEC" hidden="1">"c13143"</definedName>
    <definedName name="IQ_TIER_1_LEVERAGE_RATIO_FFIEC" hidden="1">"c13160"</definedName>
    <definedName name="IQ_TIER_1_RISK_BASED_CAPITAL_RATIO_FDIC" hidden="1">"c6746"</definedName>
    <definedName name="IQ_TIER_1_RISK_BASED_CAPITAL_RATIO_FFIEC" hidden="1">"c13161"</definedName>
    <definedName name="IQ_TIER_2_CAPITAL_FFIEC" hidden="1">"c13149"</definedName>
    <definedName name="IQ_TIER_3_CAPITAL_ALLOCATED_MARKET_RISK_FFIEC" hidden="1">"c13151"</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100K_OTHER_INSTITUTIONS_FFIEC" hidden="1">"c12953"</definedName>
    <definedName name="IQ_TIME_DEPOSITS_LESS_THAN_100K_FDIC" hidden="1">"c6465"</definedName>
    <definedName name="IQ_TIME_DEPOSITS_MORE_100K_OTHER_INSTITUTIONS_FFIEC" hidden="1">"c12954"</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BNK_SUBTOTAL_AP" hidden="1">"c13644"</definedName>
    <definedName name="IQ_TOTAL_ASSETS_FDIC" hidden="1">"c6339"</definedName>
    <definedName name="IQ_TOTAL_ASSETS_FFIEC" hidden="1">"c12849"</definedName>
    <definedName name="IQ_TOTAL_ASSETS_LH_FFIEC" hidden="1">"c13106"</definedName>
    <definedName name="IQ_TOTAL_ASSETS_PC_FFIEC" hidden="1">"c13099"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OMMON_SHARES_OUT_FFIEC" hidden="1">"c12955"</definedName>
    <definedName name="IQ_TOTAL_CONSTRUCTION_LL_REC_DOM_FFIEC" hidden="1">"c13515"</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GUIDANCE" hidden="1">"c4533"</definedName>
    <definedName name="IQ_TOTAL_DEBT_HIGH_EST" hidden="1">"c4534"</definedName>
    <definedName name="IQ_TOTAL_DEBT_HIGH_GUIDANCE" hidden="1">"c4196"</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GUIDANCE" hidden="1">"c4236"</definedName>
    <definedName name="IQ_TOTAL_DEBT_MEDIAN_EST" hidden="1">"c4536"</definedName>
    <definedName name="IQ_TOTAL_DEBT_NON_CURRENT" hidden="1">"c6191"</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BT_STDDEV_EST" hidden="1">"c4538"</definedName>
    <definedName name="IQ_TOTAL_DEPOSITS" hidden="1">"c1265"</definedName>
    <definedName name="IQ_TOTAL_DEPOSITS_FDIC" hidden="1">"c6342"</definedName>
    <definedName name="IQ_TOTAL_DEPOSITS_FFIEC" hidden="1">"c13623"</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CAPITAL_T1_FFIEC" hidden="1">"c13130"</definedName>
    <definedName name="IQ_TOTAL_EQUITY_FFIEC" hidden="1">"c12881"</definedName>
    <definedName name="IQ_TOTAL_EQUITY_LH_FFIEC" hidden="1">"c13109"</definedName>
    <definedName name="IQ_TOTAL_EQUITY_PC_FFIEC" hidden="1">"c13102"</definedName>
    <definedName name="IQ_TOTAL_EQUITY_SUBTOTAL_AP" hidden="1">"c8989"</definedName>
    <definedName name="IQ_TOTAL_INT_EXPENSE_FFIEC" hidden="1">"c13000"</definedName>
    <definedName name="IQ_TOTAL_INT_INCOME_FFIEC" hidden="1">"c12989"</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EQUITY_FFIEC" hidden="1">"c12882"</definedName>
    <definedName name="IQ_TOTAL_LIABILITIES_FDIC" hidden="1">"c6348"</definedName>
    <definedName name="IQ_TOTAL_LIABILITIES_FFIEC" hidden="1">"c12873"</definedName>
    <definedName name="IQ_TOTAL_LL_REC_DOM_FFIEC" hidden="1">"c12917"</definedName>
    <definedName name="IQ_TOTAL_LL_REC_FFIEC" hidden="1">"c12898"</definedName>
    <definedName name="IQ_TOTAL_LOANS" hidden="1">"c5653"</definedName>
    <definedName name="IQ_TOTAL_LOANS_LEASES_CHARGE_OFFS_FFIEC" hidden="1">"c13186"</definedName>
    <definedName name="IQ_TOTAL_LOANS_LEASES_DUE_30_89_FFIEC" hidden="1">"c13280"</definedName>
    <definedName name="IQ_TOTAL_LOANS_LEASES_DUE_90_FFIEC" hidden="1">"c13306"</definedName>
    <definedName name="IQ_TOTAL_LOANS_LEASES_NON_ACCRUAL_FFIEC" hidden="1">"c13757"</definedName>
    <definedName name="IQ_TOTAL_LOANS_LEASES_RECOV_FFIEC" hidden="1">"c13208"</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TURN_SWAPS_DERIVATIVES_BENEFICIARY_FFIEC" hidden="1">"c13120"</definedName>
    <definedName name="IQ_TOTAL_RETURN_SWAPS_DERIVATIVES_GUARANTOR_FFIEC" hidden="1">"c13113"</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EVENUE_FFIEC" hidden="1">"c13020"</definedName>
    <definedName name="IQ_TOTAL_RISK_BASED_CAPITAL_FFIEC" hidden="1">"c13153"</definedName>
    <definedName name="IQ_TOTAL_RISK_BASED_CAPITAL_RATIO_FDIC" hidden="1">"c6747"</definedName>
    <definedName name="IQ_TOTAL_RISK_BASED_CAPITAL_RATIO_FFIEC" hidden="1">"c13162"</definedName>
    <definedName name="IQ_TOTAL_ROOMS" hidden="1">"c8789"</definedName>
    <definedName name="IQ_TOTAL_SECURITIES_FDIC" hidden="1">"c6306"</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TRADING_ASSETS_FFIEC" hidden="1">"c12939"</definedName>
    <definedName name="IQ_TOTAL_TRADING_LIAB_DOM_FFIEC" hidden="1">"c12944"</definedName>
    <definedName name="IQ_TOTAL_UNITS" hidden="1">"c8773"</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_TERM_FEE" hidden="1">"c13638"</definedName>
    <definedName name="IQ_TR_BUY_TERM_FEE_PCT" hidden="1">"c13639"</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GISTRATION_FEES" hidden="1">"c2274"</definedName>
    <definedName name="IQ_TR_RENEWAL_BUYBACK" hidden="1">"c2413"</definedName>
    <definedName name="IQ_TR_ROUND_NUMBER" hidden="1">"c2295"</definedName>
    <definedName name="IQ_TR_SEC_FEES" hidden="1">"c13642"</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_TERM_FEE" hidden="1">"c2298"</definedName>
    <definedName name="IQ_TR_SELL_TERM_FEE_PCT" hidden="1">"c2297"</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"c13640"</definedName>
    <definedName name="IQ_TR_TERM_FEE_PCT" hidden="1">"c13641"</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AIR_VALUE_TOT_FFIEC" hidden="1">"c13210"</definedName>
    <definedName name="IQ_TRADING_ASSETS_FDIC" hidden="1">"c6328"</definedName>
    <definedName name="IQ_TRADING_ASSETS_FFIEC" hidden="1">"c12812"</definedName>
    <definedName name="IQ_TRADING_ASSETS_FOREIGN_FFIEC" hidden="1">"c12940"</definedName>
    <definedName name="IQ_TRADING_ASSETS_LEVEL_1_FFIEC" hidden="1">"c13218"</definedName>
    <definedName name="IQ_TRADING_ASSETS_LEVEL_2_FFIEC" hidden="1">"c13226"</definedName>
    <definedName name="IQ_TRADING_ASSETS_LEVEL_3_FFIEC" hidden="1">"c13234"</definedName>
    <definedName name="IQ_TRADING_ASSETS_QUARTERLY_AVG_FFIEC" hidden="1">"c13085"</definedName>
    <definedName name="IQ_TRADING_CURRENCY" hidden="1">"c2212"</definedName>
    <definedName name="IQ_TRADING_ITEM_CIQID" hidden="1">"c8949"</definedName>
    <definedName name="IQ_TRADING_LIABILITIES_FAIR_VALUE_TOT_FFIEC" hidden="1">"c13214"</definedName>
    <definedName name="IQ_TRADING_LIABILITIES_FDIC" hidden="1">"c6344"</definedName>
    <definedName name="IQ_TRADING_LIABILITIES_FFIEC" hidden="1">"c12858"</definedName>
    <definedName name="IQ_TRADING_LIABILITIES_LEVEL_1_FFIEC" hidden="1">"c13222"</definedName>
    <definedName name="IQ_TRADING_LIABILITIES_LEVEL_2_FFIEC" hidden="1">"c13230"</definedName>
    <definedName name="IQ_TRADING_LIABILITIES_LEVEL_3_FFIEC" hidden="1">"c13238"</definedName>
    <definedName name="IQ_TRADING_REV_OPERATING_INC_FFIEC" hidden="1">"c13385"</definedName>
    <definedName name="IQ_TRADING_REVENUE_FFIEC" hidden="1">"c13004"</definedName>
    <definedName name="IQ_TRANSACTION_ACCOUNTS_FDIC" hidden="1">"c6544"</definedName>
    <definedName name="IQ_TREASURY" hidden="1">"c1311"</definedName>
    <definedName name="IQ_TREASURY_INVEST_SECURITIES_FFIEC" hidden="1">"c13457"</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CONSOL_BEDS" hidden="1">"c8783"</definedName>
    <definedName name="IQ_UNCONSOL_PROP" hidden="1">"c8762"</definedName>
    <definedName name="IQ_UNCONSOL_ROOMS" hidden="1">"c8787"</definedName>
    <definedName name="IQ_UNCONSOL_SQ_FT" hidden="1">"c8778"</definedName>
    <definedName name="IQ_UNCONSOL_UNITS" hidden="1">"c8770"</definedName>
    <definedName name="IQ_UNDERWRITER" hidden="1">"c8958"</definedName>
    <definedName name="IQ_UNDERWRITING_PROFIT" hidden="1">"c9975"</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EARNED_INCOME_LL_REC_DOM_FFIEC" hidden="1">"c12916"</definedName>
    <definedName name="IQ_UNEARNED_INCOME_LL_REC_FFIEC" hidden="1">"c12897"</definedName>
    <definedName name="IQ_UNEARNED_PREMIUMS_PC_FFIEC" hidden="1">"c13101"</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COMMITMENTS_COMMERCIAL_RE_UNUSED_FFIEC" hidden="1">"c13246"</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ADDRESS_LEASE_FIN_REC_FFIEC" hidden="1">"c13624"</definedName>
    <definedName name="IQ_US_AGENCY_OBLIG_FFIEC" hidden="1">"c12779"</definedName>
    <definedName name="IQ_US_AGENCY_OBLIG_TRADING_DOM_FFIEC" hidden="1">"c12919"</definedName>
    <definedName name="IQ_US_AGENCY_OBLIG_TRADING_FFIEC" hidden="1">"c12814"</definedName>
    <definedName name="IQ_US_AGENCY_OBLIGATIONS_AVAIL_SALE_FFIEC" hidden="1">"c12793"</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INST_DUE_30_89_FFIEC" hidden="1">"c13268"</definedName>
    <definedName name="IQ_US_INST_DUE_90_FFIEC" hidden="1">"c13294"</definedName>
    <definedName name="IQ_US_INST_NON_ACCRUAL_FFIEC" hidden="1">"c13320"</definedName>
    <definedName name="IQ_US_SPONSORED_AGENCY_OBLIG_AVAIL_SALE_FFIEC" hidden="1">"c12794"</definedName>
    <definedName name="IQ_US_SPONSORED_AGENCY_OBLIG_FFIEC" hidden="1">"c12780"</definedName>
    <definedName name="IQ_US_TREASURY_SEC_AVAIL_SALE_FFIEC" hidden="1">"c12792"</definedName>
    <definedName name="IQ_US_TREASURY_SEC_TRADING_DOM_FFIEC" hidden="1">"c12918"</definedName>
    <definedName name="IQ_US_TREASURY_SEC_TRADING_FFIEC" hidden="1">"c12813"</definedName>
    <definedName name="IQ_US_TREASURY_SECURITIES_FDIC" hidden="1">"c6298"</definedName>
    <definedName name="IQ_US_TREASURY_SECURITIES_FFIEC" hidden="1">"c12778"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ARIABLE_RATE_PREFERREDS_INT_SENSITIVITY_FFIEC" hidden="1">"c13096"</definedName>
    <definedName name="IQ_VC_REV_OPERATING_INC_FFIEC" hidden="1">"c13388"</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ENTURE_CAPITAL_REVENUE_FFIEC" hidden="1">"c13010"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VWAP" hidden="1">"c13514"</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IELD_FED_FUNDS_SOLD_FFIEC" hidden="1">"c13487"</definedName>
    <definedName name="IQ_YIELD_TRADING_ASSETS_FFIEC" hidden="1">"c13488"</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ISMethod">2</definedName>
    <definedName name="OO">'[4]2011 FX-Reval'!$A:$O</definedName>
    <definedName name="pbFileName">MID(CELL("filename"),FIND("[",CELL("FILENAME"))+1,(FIND("]",CELL("FILENAME"))) - (FIND("[",CELL("FILENAME"))+1))</definedName>
    <definedName name="pbPrinterFormat">"\\SGB24831\P0047496 on Ne05:"</definedName>
    <definedName name="pbStartPageNumber">1</definedName>
    <definedName name="pbUpdatePageNumbering">TRUE</definedName>
    <definedName name="_xlnm.Print_Area" localSheetId="2">'BS &amp; PL Trend'!$A$1:$AD$89</definedName>
    <definedName name="_xlnm.Print_Area" localSheetId="0">'Cover Page'!$A$1:$I$24</definedName>
    <definedName name="_xlnm.Print_Area" localSheetId="4">Glossary!$A$1:$D$52</definedName>
    <definedName name="_xlnm.Print_Area" localSheetId="3">Segmental!$A$1:$AE$72</definedName>
    <definedName name="_xlnm.Print_Area" localSheetId="1">'Summary Financials'!$A$1:$AD$59</definedName>
    <definedName name="Recover">[9]Macro1!$A$45</definedName>
    <definedName name="RETURN">[10]ALL!$A$5:$CY$22</definedName>
    <definedName name="TableName">"Dummy"</definedName>
    <definedName name="Target">[2]Parameters!$C$23</definedName>
    <definedName name="Target_forward">[3]Financial_inputs!$L$93</definedName>
    <definedName name="Target_MRQFYE">[3]Financial_inputs!$O$93</definedName>
    <definedName name="UOBFX">[11]Inputs!$H$14</definedName>
    <definedName name="WHBFX">[11]Inputs!$O$14</definedName>
    <definedName name="Z_9F6A8A94_DD6D_4DD4_A0D6_C3156DB217B5_.wvu.PrintArea" localSheetId="4" hidden="1">Glossary!$B$2:$Q$8</definedName>
    <definedName name="Z_9F6A8A94_DD6D_4DD4_A0D6_C3156DB217B5_.wvu.PrintArea" localSheetId="3" hidden="1">Segmental!$B$2:$AC$59</definedName>
    <definedName name="Z_AD6BD601_4D48_485A_A30F_B07B27C6B1EE_.wvu.PrintArea" localSheetId="4" hidden="1">Glossary!$B$2:$Q$8</definedName>
    <definedName name="Z_AD6BD601_4D48_485A_A30F_B07B27C6B1EE_.wvu.PrintArea" localSheetId="3" hidden="1">Segmental!$B$2:$AC$59</definedName>
    <definedName name="Z_D36B4665_5C6B_495F_B402_F680FD9E7C9C_.wvu.PrintArea" localSheetId="4" hidden="1">Glossary!$B$2:$Q$8</definedName>
    <definedName name="Z_D36B4665_5C6B_495F_B402_F680FD9E7C9C_.wvu.PrintArea" localSheetId="3" hidden="1">Segmental!$B$2:$AC$59</definedName>
    <definedName name="Z_E9153C9B_4FF8_43BE_9D6A_4ECC93136510_.wvu.PrintArea" localSheetId="4" hidden="1">Glossary!$B$2:$Q$8</definedName>
    <definedName name="Z_E9153C9B_4FF8_43BE_9D6A_4ECC93136510_.wvu.PrintArea" localSheetId="3" hidden="1">Segmental!$B$2:$AC$59</definedName>
  </definedNames>
  <calcPr calcId="162913" calcMode="manual"/>
</workbook>
</file>

<file path=xl/calcChain.xml><?xml version="1.0" encoding="utf-8"?>
<calcChain xmlns="http://schemas.openxmlformats.org/spreadsheetml/2006/main">
  <c r="AC45" i="6" l="1"/>
  <c r="AC44" i="6"/>
  <c r="AC41" i="6"/>
  <c r="AC40" i="6"/>
  <c r="AC39" i="6"/>
  <c r="AC38" i="6"/>
  <c r="R65" i="7"/>
  <c r="Q65" i="7"/>
  <c r="P65" i="7"/>
  <c r="O65" i="7"/>
  <c r="M65" i="7"/>
  <c r="L65" i="7"/>
  <c r="K65" i="7"/>
  <c r="J65" i="7"/>
  <c r="H65" i="7"/>
  <c r="G65" i="7"/>
  <c r="F65" i="7"/>
  <c r="E65" i="7"/>
  <c r="T62" i="7" l="1"/>
  <c r="T61" i="7"/>
  <c r="H58" i="7"/>
  <c r="G58" i="7"/>
  <c r="F58" i="7"/>
  <c r="H51" i="7"/>
  <c r="G51" i="7"/>
  <c r="F51" i="7"/>
  <c r="T44" i="7"/>
  <c r="T43" i="7"/>
  <c r="T42" i="7"/>
  <c r="H41" i="7"/>
  <c r="G41" i="7"/>
  <c r="F41" i="7"/>
  <c r="E41" i="7"/>
  <c r="T36" i="7"/>
  <c r="T35" i="7"/>
  <c r="T32" i="7"/>
  <c r="H33" i="7"/>
  <c r="G33" i="7"/>
  <c r="F33" i="7"/>
  <c r="T28" i="7"/>
  <c r="T27" i="7"/>
  <c r="T26" i="7"/>
  <c r="T24" i="7"/>
  <c r="H25" i="7"/>
  <c r="G25" i="7"/>
  <c r="F25" i="7"/>
  <c r="E25" i="7"/>
  <c r="T20" i="7"/>
  <c r="T18" i="7"/>
  <c r="T16" i="7"/>
  <c r="H17" i="7"/>
  <c r="G17" i="7"/>
  <c r="F17" i="7"/>
  <c r="AD61" i="7"/>
  <c r="V64" i="7"/>
  <c r="U64" i="7"/>
  <c r="T23" i="7"/>
  <c r="T19" i="7"/>
  <c r="R41" i="7"/>
  <c r="R33" i="7"/>
  <c r="R25" i="7"/>
  <c r="S38" i="2"/>
  <c r="S34" i="2"/>
  <c r="S30" i="2"/>
  <c r="S26" i="2"/>
  <c r="S25" i="2"/>
  <c r="S24" i="2"/>
  <c r="S21" i="2"/>
  <c r="S20" i="2"/>
  <c r="S19" i="2"/>
  <c r="S16" i="2"/>
  <c r="S15" i="2"/>
  <c r="S17" i="2" s="1"/>
  <c r="S22" i="2" s="1"/>
  <c r="S28" i="2" s="1"/>
  <c r="S32" i="2" s="1"/>
  <c r="S36" i="2" s="1"/>
  <c r="S40" i="2" s="1"/>
  <c r="Q28" i="6"/>
  <c r="Q27" i="6"/>
  <c r="V63" i="7"/>
  <c r="U63" i="7"/>
  <c r="V62" i="7"/>
  <c r="Q22" i="6"/>
  <c r="Q21" i="6"/>
  <c r="Q20" i="6"/>
  <c r="Q17" i="6"/>
  <c r="Q16" i="6"/>
  <c r="Q15" i="6"/>
  <c r="U26" i="2" l="1"/>
  <c r="V34" i="7"/>
  <c r="S45" i="6"/>
  <c r="S38" i="6"/>
  <c r="S44" i="6"/>
  <c r="AC16" i="2"/>
  <c r="AC24" i="2"/>
  <c r="Q19" i="6"/>
  <c r="T20" i="2"/>
  <c r="U40" i="7"/>
  <c r="S39" i="6"/>
  <c r="S41" i="6"/>
  <c r="T26" i="2"/>
  <c r="V26" i="7"/>
  <c r="V44" i="7"/>
  <c r="S40" i="6"/>
  <c r="T30" i="2"/>
  <c r="AC30" i="2"/>
  <c r="T34" i="2"/>
  <c r="U34" i="2"/>
  <c r="T38" i="2"/>
  <c r="U38" i="2"/>
  <c r="S42" i="2"/>
  <c r="AC42" i="2"/>
  <c r="U20" i="2"/>
  <c r="U32" i="7"/>
  <c r="T25" i="7"/>
  <c r="AC34" i="2"/>
  <c r="V28" i="7"/>
  <c r="AD31" i="7"/>
  <c r="T15" i="2"/>
  <c r="T21" i="2"/>
  <c r="U15" i="2"/>
  <c r="U21" i="2"/>
  <c r="U30" i="2"/>
  <c r="AC19" i="2"/>
  <c r="AC25" i="2"/>
  <c r="AC38" i="2"/>
  <c r="T63" i="7"/>
  <c r="U19" i="7"/>
  <c r="V18" i="7"/>
  <c r="U23" i="7"/>
  <c r="U27" i="7"/>
  <c r="U31" i="7"/>
  <c r="U33" i="7" s="1"/>
  <c r="V32" i="7"/>
  <c r="U35" i="7"/>
  <c r="U39" i="7"/>
  <c r="U41" i="7" s="1"/>
  <c r="V40" i="7"/>
  <c r="U43" i="7"/>
  <c r="U61" i="7"/>
  <c r="V61" i="7"/>
  <c r="AD15" i="7"/>
  <c r="AD20" i="7"/>
  <c r="AD26" i="7"/>
  <c r="AD32" i="7"/>
  <c r="AD36" i="7"/>
  <c r="AD42" i="7"/>
  <c r="AD62" i="7"/>
  <c r="U42" i="2"/>
  <c r="V16" i="7"/>
  <c r="V36" i="7"/>
  <c r="V42" i="7"/>
  <c r="T16" i="2"/>
  <c r="T24" i="2"/>
  <c r="U16" i="2"/>
  <c r="U24" i="2"/>
  <c r="AC20" i="2"/>
  <c r="AC26" i="2"/>
  <c r="U15" i="7"/>
  <c r="U20" i="7"/>
  <c r="V19" i="7"/>
  <c r="V23" i="7"/>
  <c r="V27" i="7"/>
  <c r="V31" i="7"/>
  <c r="T34" i="7"/>
  <c r="V35" i="7"/>
  <c r="V39" i="7"/>
  <c r="V43" i="7"/>
  <c r="U62" i="7"/>
  <c r="AD16" i="7"/>
  <c r="AD23" i="7"/>
  <c r="AD27" i="7"/>
  <c r="AD39" i="7"/>
  <c r="AD43" i="7"/>
  <c r="AD63" i="7"/>
  <c r="T42" i="2"/>
  <c r="U18" i="7"/>
  <c r="V24" i="7"/>
  <c r="AD19" i="7"/>
  <c r="AD35" i="7"/>
  <c r="T19" i="2"/>
  <c r="T25" i="2"/>
  <c r="U19" i="2"/>
  <c r="U25" i="2"/>
  <c r="AC15" i="2"/>
  <c r="AC17" i="2" s="1"/>
  <c r="AC21" i="2"/>
  <c r="U16" i="7"/>
  <c r="V15" i="7"/>
  <c r="V20" i="7"/>
  <c r="U24" i="7"/>
  <c r="U26" i="7"/>
  <c r="U28" i="7"/>
  <c r="U34" i="7"/>
  <c r="U36" i="7"/>
  <c r="T40" i="7"/>
  <c r="U42" i="7"/>
  <c r="U44" i="7"/>
  <c r="AD18" i="7"/>
  <c r="AD24" i="7"/>
  <c r="AD28" i="7"/>
  <c r="AD34" i="7"/>
  <c r="AD40" i="7"/>
  <c r="AD44" i="7"/>
  <c r="AD64" i="7"/>
  <c r="E17" i="7"/>
  <c r="E51" i="7"/>
  <c r="T15" i="7"/>
  <c r="T17" i="7" s="1"/>
  <c r="T64" i="7"/>
  <c r="T31" i="7"/>
  <c r="T33" i="7" s="1"/>
  <c r="T39" i="7"/>
  <c r="T41" i="7" s="1"/>
  <c r="E58" i="7"/>
  <c r="E33" i="7"/>
  <c r="R51" i="7"/>
  <c r="R58" i="7"/>
  <c r="R17" i="7"/>
  <c r="Q69" i="2"/>
  <c r="Q81" i="2"/>
  <c r="Q31" i="6" s="1"/>
  <c r="Q17" i="2"/>
  <c r="Q57" i="2"/>
  <c r="Q30" i="6" s="1"/>
  <c r="Y44" i="6"/>
  <c r="Y41" i="6"/>
  <c r="Y40" i="6"/>
  <c r="Y39" i="6"/>
  <c r="Y38" i="6"/>
  <c r="T65" i="7" l="1"/>
  <c r="AD41" i="7"/>
  <c r="AD17" i="7"/>
  <c r="AD33" i="7"/>
  <c r="AD25" i="7"/>
  <c r="V33" i="7"/>
  <c r="Q22" i="2"/>
  <c r="Q28" i="2" s="1"/>
  <c r="Q32" i="2" s="1"/>
  <c r="Q36" i="2" s="1"/>
  <c r="Q14" i="6"/>
  <c r="Q18" i="6" s="1"/>
  <c r="AD65" i="7"/>
  <c r="T17" i="2"/>
  <c r="T22" i="2" s="1"/>
  <c r="T28" i="2" s="1"/>
  <c r="T32" i="2" s="1"/>
  <c r="T36" i="2" s="1"/>
  <c r="T40" i="2" s="1"/>
  <c r="V41" i="7"/>
  <c r="U17" i="7"/>
  <c r="U65" i="7"/>
  <c r="U25" i="7"/>
  <c r="AC22" i="2"/>
  <c r="AC28" i="2" s="1"/>
  <c r="AC32" i="2" s="1"/>
  <c r="AC36" i="2" s="1"/>
  <c r="AC40" i="2" s="1"/>
  <c r="V25" i="7"/>
  <c r="U17" i="2"/>
  <c r="U22" i="2" s="1"/>
  <c r="U28" i="2" s="1"/>
  <c r="U32" i="2" s="1"/>
  <c r="U36" i="2" s="1"/>
  <c r="U40" i="2" s="1"/>
  <c r="V17" i="7"/>
  <c r="V65" i="7"/>
  <c r="Q85" i="2"/>
  <c r="Y45" i="6"/>
  <c r="X64" i="7"/>
  <c r="X63" i="7"/>
  <c r="X62" i="7"/>
  <c r="X61" i="7"/>
  <c r="X44" i="7"/>
  <c r="X43" i="7"/>
  <c r="X42" i="7"/>
  <c r="X40" i="7"/>
  <c r="X39" i="7"/>
  <c r="X36" i="7"/>
  <c r="X35" i="7"/>
  <c r="X34" i="7"/>
  <c r="X32" i="7"/>
  <c r="X31" i="7"/>
  <c r="X28" i="7"/>
  <c r="X27" i="7"/>
  <c r="X26" i="7"/>
  <c r="X24" i="7"/>
  <c r="X23" i="7"/>
  <c r="X20" i="7"/>
  <c r="X19" i="7"/>
  <c r="X18" i="7"/>
  <c r="X16" i="7"/>
  <c r="X15" i="7"/>
  <c r="Q40" i="2" l="1"/>
  <c r="Q23" i="6" s="1"/>
  <c r="X17" i="7"/>
  <c r="X33" i="7"/>
  <c r="X65" i="7"/>
  <c r="X25" i="7"/>
  <c r="X41" i="7"/>
  <c r="T38" i="6"/>
  <c r="U38" i="6"/>
  <c r="T40" i="6"/>
  <c r="U40" i="6"/>
  <c r="T44" i="6"/>
  <c r="U44" i="6"/>
  <c r="T39" i="6"/>
  <c r="U39" i="6"/>
  <c r="T41" i="6"/>
  <c r="U41" i="6"/>
  <c r="T45" i="6"/>
  <c r="U45" i="6"/>
  <c r="Y62" i="7"/>
  <c r="P15" i="6"/>
  <c r="P21" i="6"/>
  <c r="W39" i="6"/>
  <c r="X39" i="6"/>
  <c r="W41" i="6"/>
  <c r="X41" i="6"/>
  <c r="W45" i="6"/>
  <c r="X45" i="6"/>
  <c r="Z34" i="7"/>
  <c r="P17" i="6"/>
  <c r="P22" i="6"/>
  <c r="Q33" i="7"/>
  <c r="Q41" i="7"/>
  <c r="P27" i="6"/>
  <c r="P19" i="6"/>
  <c r="W38" i="6"/>
  <c r="X38" i="6"/>
  <c r="W40" i="6"/>
  <c r="X40" i="6"/>
  <c r="W44" i="6"/>
  <c r="X44" i="6"/>
  <c r="P16" i="6"/>
  <c r="Z63" i="7"/>
  <c r="P20" i="6"/>
  <c r="P28" i="6"/>
  <c r="Q25" i="7"/>
  <c r="Z26" i="7"/>
  <c r="Y63" i="7"/>
  <c r="Y20" i="7"/>
  <c r="Y31" i="7"/>
  <c r="Y40" i="7"/>
  <c r="Z43" i="7"/>
  <c r="Y28" i="7"/>
  <c r="Y34" i="7"/>
  <c r="Z23" i="7"/>
  <c r="Z36" i="7"/>
  <c r="Z40" i="7"/>
  <c r="Z64" i="7"/>
  <c r="Y18" i="7"/>
  <c r="Z24" i="7"/>
  <c r="Y36" i="7"/>
  <c r="Y43" i="7"/>
  <c r="Y19" i="7"/>
  <c r="Y32" i="7"/>
  <c r="Y24" i="7"/>
  <c r="Y39" i="7"/>
  <c r="Y16" i="7"/>
  <c r="Z19" i="7"/>
  <c r="Y23" i="7"/>
  <c r="Y26" i="7"/>
  <c r="Z28" i="7"/>
  <c r="Z32" i="7"/>
  <c r="Y35" i="7"/>
  <c r="Z39" i="7"/>
  <c r="Y44" i="7"/>
  <c r="Z44" i="7"/>
  <c r="Z18" i="7"/>
  <c r="Y27" i="7"/>
  <c r="Z31" i="7"/>
  <c r="Y42" i="7"/>
  <c r="Y61" i="7"/>
  <c r="Z16" i="7"/>
  <c r="Y64" i="7"/>
  <c r="Q17" i="7"/>
  <c r="Z20" i="7"/>
  <c r="Z27" i="7"/>
  <c r="Q51" i="7"/>
  <c r="Q58" i="7"/>
  <c r="Z61" i="7"/>
  <c r="Z35" i="7"/>
  <c r="Z42" i="7"/>
  <c r="Z62" i="7"/>
  <c r="Z15" i="7"/>
  <c r="Y15" i="7"/>
  <c r="Y17" i="7" l="1"/>
  <c r="Z33" i="7"/>
  <c r="Z25" i="7"/>
  <c r="Z17" i="7"/>
  <c r="Z41" i="7"/>
  <c r="Y41" i="7"/>
  <c r="Z65" i="7"/>
  <c r="Y65" i="7"/>
  <c r="Y25" i="7"/>
  <c r="Y33" i="7"/>
  <c r="W38" i="2"/>
  <c r="W34" i="2"/>
  <c r="W30" i="2"/>
  <c r="W26" i="2"/>
  <c r="W25" i="2"/>
  <c r="W24" i="2"/>
  <c r="W21" i="2"/>
  <c r="W20" i="2"/>
  <c r="W19" i="2"/>
  <c r="W16" i="2"/>
  <c r="W15" i="2"/>
  <c r="P17" i="2"/>
  <c r="W17" i="2" l="1"/>
  <c r="W22" i="2" s="1"/>
  <c r="W28" i="2" s="1"/>
  <c r="W32" i="2" s="1"/>
  <c r="W36" i="2" s="1"/>
  <c r="W40" i="2" s="1"/>
  <c r="P22" i="2"/>
  <c r="P14" i="6"/>
  <c r="P69" i="2"/>
  <c r="P57" i="2"/>
  <c r="P81" i="2"/>
  <c r="Y42" i="2"/>
  <c r="X42" i="2"/>
  <c r="P30" i="6" l="1"/>
  <c r="P18" i="6"/>
  <c r="P31" i="6"/>
  <c r="P28" i="2"/>
  <c r="P85" i="2"/>
  <c r="Y19" i="2"/>
  <c r="X21" i="2"/>
  <c r="X25" i="2"/>
  <c r="Y25" i="2"/>
  <c r="X24" i="2"/>
  <c r="X15" i="2"/>
  <c r="Y15" i="2"/>
  <c r="Y30" i="2"/>
  <c r="X26" i="2"/>
  <c r="Y26" i="2"/>
  <c r="X16" i="2"/>
  <c r="W42" i="2"/>
  <c r="AA45" i="6"/>
  <c r="AB44" i="6"/>
  <c r="AB45" i="6"/>
  <c r="AA44" i="6"/>
  <c r="AB41" i="6"/>
  <c r="AA41" i="6"/>
  <c r="AA40" i="6"/>
  <c r="O27" i="6"/>
  <c r="O28" i="6"/>
  <c r="X17" i="2" l="1"/>
  <c r="P32" i="2"/>
  <c r="Y24" i="2"/>
  <c r="X19" i="2"/>
  <c r="Y38" i="2"/>
  <c r="Y21" i="2"/>
  <c r="Y34" i="2"/>
  <c r="Y20" i="2"/>
  <c r="X20" i="2"/>
  <c r="O22" i="6"/>
  <c r="O20" i="6"/>
  <c r="O19" i="6"/>
  <c r="O17" i="6"/>
  <c r="O16" i="6"/>
  <c r="O15" i="6"/>
  <c r="X22" i="2" l="1"/>
  <c r="X28" i="2" s="1"/>
  <c r="P36" i="2"/>
  <c r="X30" i="2"/>
  <c r="X34" i="2"/>
  <c r="O69" i="2"/>
  <c r="O57" i="2"/>
  <c r="X32" i="2" l="1"/>
  <c r="X36" i="2" s="1"/>
  <c r="P40" i="2"/>
  <c r="X38" i="2"/>
  <c r="O30" i="6"/>
  <c r="X40" i="2" l="1"/>
  <c r="P23" i="6"/>
  <c r="P41" i="7"/>
  <c r="P33" i="7"/>
  <c r="P25" i="7"/>
  <c r="P17" i="7"/>
  <c r="P51" i="7" l="1"/>
  <c r="P58" i="7"/>
  <c r="AA39" i="6" l="1"/>
  <c r="AA38" i="6"/>
  <c r="G28" i="6" l="1"/>
  <c r="F28" i="6"/>
  <c r="E28" i="6"/>
  <c r="D28" i="6"/>
  <c r="G27" i="6"/>
  <c r="F27" i="6"/>
  <c r="E27" i="6"/>
  <c r="D27" i="6"/>
  <c r="G22" i="6"/>
  <c r="F22" i="6"/>
  <c r="E22" i="6"/>
  <c r="D22" i="6"/>
  <c r="G21" i="6"/>
  <c r="F21" i="6"/>
  <c r="E21" i="6"/>
  <c r="D21" i="6"/>
  <c r="G20" i="6"/>
  <c r="F20" i="6"/>
  <c r="E20" i="6"/>
  <c r="D20" i="6"/>
  <c r="G19" i="6"/>
  <c r="F19" i="6"/>
  <c r="E19" i="6"/>
  <c r="D19" i="6"/>
  <c r="G17" i="6"/>
  <c r="F17" i="6"/>
  <c r="E17" i="6"/>
  <c r="D17" i="6"/>
  <c r="G16" i="6"/>
  <c r="F16" i="6"/>
  <c r="E16" i="6"/>
  <c r="D16" i="6"/>
  <c r="G15" i="6"/>
  <c r="F15" i="6"/>
  <c r="E15" i="6"/>
  <c r="D15" i="6"/>
  <c r="N28" i="6"/>
  <c r="N27" i="6"/>
  <c r="I27" i="6"/>
  <c r="L28" i="6"/>
  <c r="K28" i="6"/>
  <c r="J28" i="6"/>
  <c r="I28" i="6"/>
  <c r="L27" i="6"/>
  <c r="K27" i="6"/>
  <c r="J27" i="6"/>
  <c r="AA38" i="2"/>
  <c r="AA34" i="2"/>
  <c r="AA30" i="2"/>
  <c r="AA26" i="2"/>
  <c r="AA25" i="2"/>
  <c r="AA24" i="2"/>
  <c r="AA21" i="2"/>
  <c r="AA20" i="2"/>
  <c r="AA19" i="2"/>
  <c r="AA16" i="2"/>
  <c r="AA15" i="2"/>
  <c r="AB38" i="2"/>
  <c r="N22" i="6"/>
  <c r="L22" i="6"/>
  <c r="K22" i="6"/>
  <c r="J22" i="6"/>
  <c r="N20" i="6"/>
  <c r="L20" i="6"/>
  <c r="K20" i="6"/>
  <c r="J20" i="6"/>
  <c r="I20" i="6"/>
  <c r="N19" i="6"/>
  <c r="L19" i="6"/>
  <c r="K19" i="6"/>
  <c r="J19" i="6"/>
  <c r="N16" i="6"/>
  <c r="L16" i="6"/>
  <c r="K16" i="6"/>
  <c r="J16" i="6"/>
  <c r="I16" i="6"/>
  <c r="N17" i="6"/>
  <c r="L17" i="6"/>
  <c r="K17" i="6"/>
  <c r="J17" i="6"/>
  <c r="I17" i="6"/>
  <c r="N15" i="6"/>
  <c r="L15" i="6"/>
  <c r="K15" i="6"/>
  <c r="J15" i="6"/>
  <c r="AB19" i="2"/>
  <c r="T16" i="6" l="1"/>
  <c r="S15" i="6"/>
  <c r="S16" i="6"/>
  <c r="S17" i="6"/>
  <c r="S19" i="6"/>
  <c r="S20" i="6"/>
  <c r="S21" i="6"/>
  <c r="S22" i="6"/>
  <c r="AA17" i="2"/>
  <c r="AA22" i="2" s="1"/>
  <c r="AA28" i="2" s="1"/>
  <c r="AA32" i="2" s="1"/>
  <c r="AA36" i="2" s="1"/>
  <c r="AA40" i="2" s="1"/>
  <c r="Y15" i="6"/>
  <c r="U15" i="6"/>
  <c r="AC15" i="6"/>
  <c r="Y16" i="6"/>
  <c r="U16" i="6"/>
  <c r="AC16" i="6"/>
  <c r="Y19" i="6"/>
  <c r="AC19" i="6"/>
  <c r="U19" i="6"/>
  <c r="T20" i="6"/>
  <c r="Y20" i="6"/>
  <c r="AC20" i="6"/>
  <c r="U20" i="6"/>
  <c r="Y22" i="6"/>
  <c r="U22" i="6"/>
  <c r="AC22" i="6"/>
  <c r="T17" i="6"/>
  <c r="Y17" i="6"/>
  <c r="AC17" i="6"/>
  <c r="U17" i="6"/>
  <c r="W15" i="6"/>
  <c r="W16" i="6"/>
  <c r="W17" i="6"/>
  <c r="W19" i="6"/>
  <c r="W20" i="6"/>
  <c r="W21" i="6"/>
  <c r="W22" i="6"/>
  <c r="X20" i="6"/>
  <c r="X17" i="6"/>
  <c r="X16" i="6"/>
  <c r="AB16" i="2"/>
  <c r="AB24" i="2"/>
  <c r="AB34" i="2"/>
  <c r="AB15" i="2"/>
  <c r="AB30" i="2"/>
  <c r="AB20" i="2"/>
  <c r="AB25" i="2"/>
  <c r="I22" i="6"/>
  <c r="I15" i="6"/>
  <c r="I19" i="6"/>
  <c r="AB21" i="2"/>
  <c r="N69" i="2"/>
  <c r="N57" i="2"/>
  <c r="AB64" i="7"/>
  <c r="AB63" i="7"/>
  <c r="AB62" i="7"/>
  <c r="AB61" i="7"/>
  <c r="AB44" i="7"/>
  <c r="AB43" i="7"/>
  <c r="AB42" i="7"/>
  <c r="AB40" i="7"/>
  <c r="AB39" i="7"/>
  <c r="AB36" i="7"/>
  <c r="AB35" i="7"/>
  <c r="AB34" i="7"/>
  <c r="AB32" i="7"/>
  <c r="AB31" i="7"/>
  <c r="AB28" i="7"/>
  <c r="AB27" i="7"/>
  <c r="AB26" i="7"/>
  <c r="AB24" i="7"/>
  <c r="AB23" i="7"/>
  <c r="AB20" i="7"/>
  <c r="AB19" i="7"/>
  <c r="AB18" i="7"/>
  <c r="AB16" i="7"/>
  <c r="AB15" i="7"/>
  <c r="L25" i="7"/>
  <c r="O17" i="7"/>
  <c r="X15" i="6" l="1"/>
  <c r="T15" i="6"/>
  <c r="X22" i="6"/>
  <c r="T22" i="6"/>
  <c r="X19" i="6"/>
  <c r="T19" i="6"/>
  <c r="AB17" i="2"/>
  <c r="AB22" i="2" s="1"/>
  <c r="AB28" i="2" s="1"/>
  <c r="AB32" i="2" s="1"/>
  <c r="AB36" i="2" s="1"/>
  <c r="AB40" i="2" s="1"/>
  <c r="AB25" i="7"/>
  <c r="AB33" i="7"/>
  <c r="AB17" i="7"/>
  <c r="AB41" i="7"/>
  <c r="AB65" i="7"/>
  <c r="N30" i="6"/>
  <c r="L41" i="7"/>
  <c r="K51" i="7"/>
  <c r="K58" i="7"/>
  <c r="J58" i="7"/>
  <c r="J41" i="7"/>
  <c r="AC15" i="7"/>
  <c r="O25" i="7"/>
  <c r="M58" i="7"/>
  <c r="AC61" i="7"/>
  <c r="AC63" i="7"/>
  <c r="AC64" i="7"/>
  <c r="K25" i="7"/>
  <c r="AC26" i="7"/>
  <c r="K33" i="7"/>
  <c r="J33" i="7"/>
  <c r="O33" i="7"/>
  <c r="M41" i="7"/>
  <c r="L17" i="7"/>
  <c r="AC23" i="7"/>
  <c r="AC28" i="7"/>
  <c r="M33" i="7"/>
  <c r="J51" i="7"/>
  <c r="AC19" i="7"/>
  <c r="AC43" i="7"/>
  <c r="K17" i="7"/>
  <c r="O41" i="7"/>
  <c r="M17" i="7"/>
  <c r="AC18" i="7"/>
  <c r="AC27" i="7"/>
  <c r="AC34" i="7"/>
  <c r="AC44" i="7"/>
  <c r="AC35" i="7"/>
  <c r="AC40" i="7"/>
  <c r="AC62" i="7"/>
  <c r="AC16" i="7"/>
  <c r="AC20" i="7"/>
  <c r="AC31" i="7"/>
  <c r="AC36" i="7"/>
  <c r="K41" i="7"/>
  <c r="AC42" i="7"/>
  <c r="J25" i="7"/>
  <c r="O51" i="7"/>
  <c r="AC32" i="7"/>
  <c r="AC39" i="7"/>
  <c r="J17" i="7"/>
  <c r="O58" i="7"/>
  <c r="M25" i="7"/>
  <c r="AC24" i="7"/>
  <c r="L58" i="7"/>
  <c r="M51" i="7"/>
  <c r="L51" i="7"/>
  <c r="L33" i="7"/>
  <c r="AC17" i="7" l="1"/>
  <c r="AC25" i="7"/>
  <c r="AC33" i="7"/>
  <c r="AC41" i="7"/>
  <c r="AC65" i="7"/>
  <c r="L17" i="2" l="1"/>
  <c r="L57" i="2"/>
  <c r="L69" i="2"/>
  <c r="L30" i="6" l="1"/>
  <c r="L14" i="6"/>
  <c r="L22" i="2"/>
  <c r="L28" i="2" l="1"/>
  <c r="L32" i="2" l="1"/>
  <c r="L36" i="2" l="1"/>
  <c r="L40" i="2" l="1"/>
  <c r="L23" i="6" l="1"/>
  <c r="K69" i="2" l="1"/>
  <c r="K57" i="2"/>
  <c r="K17" i="2"/>
  <c r="K14" i="6" l="1"/>
  <c r="K30" i="6"/>
  <c r="K22" i="2"/>
  <c r="K28" i="2" l="1"/>
  <c r="K32" i="2" l="1"/>
  <c r="J17" i="2"/>
  <c r="J57" i="2"/>
  <c r="J69" i="2"/>
  <c r="J30" i="6" l="1"/>
  <c r="J14" i="6"/>
  <c r="K36" i="2"/>
  <c r="J22" i="2"/>
  <c r="K40" i="2" l="1"/>
  <c r="J28" i="2"/>
  <c r="AA22" i="6"/>
  <c r="AA21" i="6"/>
  <c r="K23" i="6" l="1"/>
  <c r="J32" i="2"/>
  <c r="AA20" i="6"/>
  <c r="AA19" i="6"/>
  <c r="AA17" i="6"/>
  <c r="AA16" i="6"/>
  <c r="AA15" i="6"/>
  <c r="E17" i="2"/>
  <c r="F17" i="2"/>
  <c r="F14" i="6" l="1"/>
  <c r="E14" i="6"/>
  <c r="J36" i="2"/>
  <c r="I17" i="2"/>
  <c r="D17" i="2"/>
  <c r="G17" i="2"/>
  <c r="G14" i="6" l="1"/>
  <c r="E18" i="6"/>
  <c r="F18" i="6"/>
  <c r="D14" i="6"/>
  <c r="I14" i="6"/>
  <c r="T14" i="6" s="1"/>
  <c r="T18" i="6" s="1"/>
  <c r="J40" i="2"/>
  <c r="I69" i="2"/>
  <c r="I57" i="2"/>
  <c r="I22" i="2"/>
  <c r="W14" i="6" l="1"/>
  <c r="W18" i="6" s="1"/>
  <c r="S14" i="6"/>
  <c r="S18" i="6" s="1"/>
  <c r="X14" i="6"/>
  <c r="J23" i="6"/>
  <c r="I30" i="6"/>
  <c r="AB14" i="6"/>
  <c r="AA14" i="6"/>
  <c r="AA18" i="6" s="1"/>
  <c r="D18" i="6"/>
  <c r="G18" i="6"/>
  <c r="I28" i="2"/>
  <c r="X18" i="6" l="1"/>
  <c r="I32" i="2"/>
  <c r="I36" i="2" l="1"/>
  <c r="AB20" i="6"/>
  <c r="I40" i="2" l="1"/>
  <c r="I23" i="6" l="1"/>
  <c r="X23" i="6" l="1"/>
  <c r="T23" i="6"/>
  <c r="F81" i="2"/>
  <c r="F69" i="2"/>
  <c r="F57" i="2"/>
  <c r="F22" i="2"/>
  <c r="F31" i="6" l="1"/>
  <c r="F30" i="6"/>
  <c r="F28" i="2"/>
  <c r="J18" i="6"/>
  <c r="F85" i="2"/>
  <c r="E69" i="2"/>
  <c r="F32" i="2" l="1"/>
  <c r="E22" i="2"/>
  <c r="E81" i="2"/>
  <c r="E57" i="2"/>
  <c r="E30" i="6" l="1"/>
  <c r="E31" i="6"/>
  <c r="F36" i="2"/>
  <c r="E28" i="2"/>
  <c r="K18" i="6"/>
  <c r="E85" i="2"/>
  <c r="F40" i="2" l="1"/>
  <c r="E32" i="2"/>
  <c r="F23" i="6" l="1"/>
  <c r="E36" i="2"/>
  <c r="AB16" i="6"/>
  <c r="E40" i="2" l="1"/>
  <c r="E23" i="6" l="1"/>
  <c r="AB19" i="6"/>
  <c r="AB17" i="6" l="1"/>
  <c r="D22" i="2"/>
  <c r="D28" i="2" l="1"/>
  <c r="D32" i="2" l="1"/>
  <c r="D36" i="2" l="1"/>
  <c r="I18" i="6"/>
  <c r="G22" i="2"/>
  <c r="D40" i="2" l="1"/>
  <c r="G28" i="2"/>
  <c r="D23" i="6" l="1"/>
  <c r="G32" i="2"/>
  <c r="W23" i="6" l="1"/>
  <c r="S23" i="6"/>
  <c r="G36" i="2"/>
  <c r="AB22" i="6" l="1"/>
  <c r="G40" i="2"/>
  <c r="G23" i="6" l="1"/>
  <c r="AB15" i="6"/>
  <c r="L18" i="6"/>
  <c r="AB18" i="6" l="1"/>
  <c r="AA23" i="6"/>
  <c r="AB23" i="6" l="1"/>
  <c r="G81" i="2"/>
  <c r="G31" i="6" l="1"/>
  <c r="G69" i="2"/>
  <c r="G85" i="2" l="1"/>
  <c r="D81" i="2"/>
  <c r="D31" i="6" l="1"/>
  <c r="G57" i="2"/>
  <c r="G30" i="6" l="1"/>
  <c r="D57" i="2"/>
  <c r="D30" i="6" l="1"/>
  <c r="D69" i="2"/>
  <c r="D85" i="2" l="1"/>
  <c r="I21" i="6" l="1"/>
  <c r="O21" i="6" l="1"/>
  <c r="J21" i="6"/>
  <c r="T21" i="6" s="1"/>
  <c r="N21" i="6"/>
  <c r="U21" i="6" l="1"/>
  <c r="AC21" i="6"/>
  <c r="Y21" i="6"/>
  <c r="K21" i="6" l="1"/>
  <c r="X21" i="6" l="1"/>
  <c r="L21" i="6"/>
  <c r="AB26" i="2"/>
  <c r="AB21" i="6" l="1"/>
  <c r="N17" i="2" l="1"/>
  <c r="Y16" i="2"/>
  <c r="Y17" i="2" l="1"/>
  <c r="Y22" i="2" s="1"/>
  <c r="Y28" i="2" s="1"/>
  <c r="Y32" i="2" s="1"/>
  <c r="Y36" i="2" s="1"/>
  <c r="N22" i="2"/>
  <c r="N14" i="6"/>
  <c r="O17" i="2"/>
  <c r="Y40" i="2" l="1"/>
  <c r="N18" i="6"/>
  <c r="N28" i="2"/>
  <c r="O22" i="2"/>
  <c r="O14" i="6"/>
  <c r="Y14" i="6" s="1"/>
  <c r="Y18" i="6" s="1"/>
  <c r="U14" i="6" l="1"/>
  <c r="U18" i="6" s="1"/>
  <c r="AC14" i="6"/>
  <c r="AC18" i="6" s="1"/>
  <c r="O18" i="6"/>
  <c r="N32" i="2"/>
  <c r="O28" i="2"/>
  <c r="I81" i="2" l="1"/>
  <c r="O32" i="2"/>
  <c r="N36" i="2"/>
  <c r="O36" i="2" l="1"/>
  <c r="J81" i="2"/>
  <c r="I31" i="6"/>
  <c r="I85" i="2"/>
  <c r="N40" i="2"/>
  <c r="N23" i="6" l="1"/>
  <c r="O81" i="2"/>
  <c r="O40" i="2"/>
  <c r="J31" i="6"/>
  <c r="J85" i="2"/>
  <c r="O23" i="6" l="1"/>
  <c r="O31" i="6"/>
  <c r="O85" i="2"/>
  <c r="U23" i="6" l="1"/>
  <c r="AC23" i="6"/>
  <c r="Y23" i="6"/>
  <c r="N81" i="2" l="1"/>
  <c r="N85" i="2" l="1"/>
  <c r="N31" i="6"/>
  <c r="K81" i="2" l="1"/>
  <c r="K31" i="6" l="1"/>
  <c r="K85" i="2"/>
  <c r="L81" i="2" l="1"/>
  <c r="L31" i="6" l="1"/>
  <c r="L85" i="2"/>
  <c r="AB40" i="6" l="1"/>
  <c r="AB38" i="6"/>
  <c r="AB39" i="6" l="1"/>
</calcChain>
</file>

<file path=xl/sharedStrings.xml><?xml version="1.0" encoding="utf-8"?>
<sst xmlns="http://schemas.openxmlformats.org/spreadsheetml/2006/main" count="250" uniqueCount="169">
  <si>
    <t>Q1</t>
  </si>
  <si>
    <t>Q4</t>
  </si>
  <si>
    <t>Q3</t>
  </si>
  <si>
    <t>Q2</t>
  </si>
  <si>
    <t>Income Statement (AED Mn)</t>
  </si>
  <si>
    <t xml:space="preserve">Operating Income </t>
  </si>
  <si>
    <t>Total Assets</t>
  </si>
  <si>
    <t>Note: Rounding differences may appear in the above tables</t>
  </si>
  <si>
    <t xml:space="preserve">Net Interest Income </t>
  </si>
  <si>
    <t>Net impairment charge</t>
  </si>
  <si>
    <t>Non-interest income</t>
  </si>
  <si>
    <t>Operating expenses</t>
  </si>
  <si>
    <t>Cash and balances with central banks</t>
  </si>
  <si>
    <t>Total liabilities</t>
  </si>
  <si>
    <t>Share capital</t>
  </si>
  <si>
    <t>Total equity</t>
  </si>
  <si>
    <t>Loans-to-deposits ratio</t>
  </si>
  <si>
    <t>Capital Adequacy ratio</t>
  </si>
  <si>
    <t>Segmental Information</t>
  </si>
  <si>
    <t>Head Office (AED Mn)</t>
  </si>
  <si>
    <t>Subsidiaries</t>
  </si>
  <si>
    <t>Subsidiaries (AED Mn)</t>
  </si>
  <si>
    <t>Head Office</t>
  </si>
  <si>
    <t>Net interest income</t>
  </si>
  <si>
    <t>Net fees and commission income</t>
  </si>
  <si>
    <t>Other operating income</t>
  </si>
  <si>
    <t>Operating income</t>
  </si>
  <si>
    <t>General, adminstration and other operating expense</t>
  </si>
  <si>
    <t>Profit before taxation</t>
  </si>
  <si>
    <t>Overseas income tax expense</t>
  </si>
  <si>
    <t>Investments at fair value through profit or loss</t>
  </si>
  <si>
    <t>Due from banks and financial institutions</t>
  </si>
  <si>
    <t>Reverse repurchase agreements</t>
  </si>
  <si>
    <t>Derivative financial instruments</t>
  </si>
  <si>
    <t>Non-trading investments</t>
  </si>
  <si>
    <t>Other assets</t>
  </si>
  <si>
    <t>Investment properties</t>
  </si>
  <si>
    <t>Property and Equipment</t>
  </si>
  <si>
    <t>Total assets</t>
  </si>
  <si>
    <t>Due to banks and financial institutions</t>
  </si>
  <si>
    <t>Repurchase agreements</t>
  </si>
  <si>
    <t>Customer accounts and other deposits</t>
  </si>
  <si>
    <t>Term borrowings</t>
  </si>
  <si>
    <t>Other liabilities</t>
  </si>
  <si>
    <t>Subordinated notes</t>
  </si>
  <si>
    <t>EQUITY</t>
  </si>
  <si>
    <t>Tier 1 capital notes</t>
  </si>
  <si>
    <t>Share option scheme</t>
  </si>
  <si>
    <t>Other reserves</t>
  </si>
  <si>
    <t>Retained earnings</t>
  </si>
  <si>
    <t>Total liabilities and equity</t>
  </si>
  <si>
    <t>Income Statement - Summary (AED Mn)</t>
  </si>
  <si>
    <t>Fees &amp; commissions, net</t>
  </si>
  <si>
    <t>Other non-interest income</t>
  </si>
  <si>
    <t>Total Operating Income</t>
  </si>
  <si>
    <t>Impairment charges, net</t>
  </si>
  <si>
    <t>CASA (deposits)</t>
  </si>
  <si>
    <t>Cost-Income ratio (ex-integration costs)</t>
  </si>
  <si>
    <t>Provision coverage</t>
  </si>
  <si>
    <t>Return on Risk-weighted Assets (RoRWA)</t>
  </si>
  <si>
    <t>CET1 ratio</t>
  </si>
  <si>
    <t>Summary Financials</t>
  </si>
  <si>
    <t>ASSETS (AED Bn)</t>
  </si>
  <si>
    <t>LIABILITIES (AED Bn)</t>
  </si>
  <si>
    <t>Net profit after taxes</t>
  </si>
  <si>
    <t>Commercial paper</t>
  </si>
  <si>
    <t>Share premium</t>
  </si>
  <si>
    <t>Treasury shares</t>
  </si>
  <si>
    <t>Statutory and special reserves</t>
  </si>
  <si>
    <t>Convertible notes - equity component</t>
  </si>
  <si>
    <t>Net Interest Income</t>
  </si>
  <si>
    <t>FX and investment income, net</t>
  </si>
  <si>
    <t>Loans and advances, net</t>
  </si>
  <si>
    <t>Key Ratios (%)</t>
  </si>
  <si>
    <t>Profit after taxes</t>
  </si>
  <si>
    <t>Net FX and investment income</t>
  </si>
  <si>
    <t xml:space="preserve">Profit before net impairment charge and taxation </t>
  </si>
  <si>
    <t>Non-controlling interests</t>
  </si>
  <si>
    <t>Intangibles</t>
  </si>
  <si>
    <t>Non-controlling interest</t>
  </si>
  <si>
    <t>Net profit attributable to shareholders</t>
  </si>
  <si>
    <t>Corporate &amp; Investment Banking</t>
  </si>
  <si>
    <t>FY</t>
  </si>
  <si>
    <t>Total Loans and Advances</t>
  </si>
  <si>
    <t>Total Customer Deposits</t>
  </si>
  <si>
    <t>International (AED Mn)</t>
  </si>
  <si>
    <t>Expenses</t>
  </si>
  <si>
    <t>Impairments</t>
  </si>
  <si>
    <t>Taxes</t>
  </si>
  <si>
    <t>Loans &amp; Advances (AED Bn)</t>
  </si>
  <si>
    <t>Customer Deposits (AED Bn)</t>
  </si>
  <si>
    <t>Loans and Advances (AED Bn)</t>
  </si>
  <si>
    <t>Key Ratios</t>
  </si>
  <si>
    <t>Formula</t>
  </si>
  <si>
    <t>a ) Funding</t>
  </si>
  <si>
    <t xml:space="preserve">Customer accounts &amp; other deposits </t>
  </si>
  <si>
    <t>b ) Profitability</t>
  </si>
  <si>
    <t>Total Operating income</t>
  </si>
  <si>
    <t>Return on Tangible Equity (RoTE)</t>
  </si>
  <si>
    <t>Net Interest Margin (NIM)</t>
  </si>
  <si>
    <t>Loans-to-deposits ratio (LDR)</t>
  </si>
  <si>
    <t>c ) Asset Quality</t>
  </si>
  <si>
    <t>Non performing loans ratio</t>
  </si>
  <si>
    <t>Cost of Risk (CoR)</t>
  </si>
  <si>
    <t>d ) Capital</t>
  </si>
  <si>
    <t>Operating expenses -
 Integration costs</t>
  </si>
  <si>
    <t>Loans &amp; advances, net</t>
  </si>
  <si>
    <t>Non performing loans
 (Net of Interest in suspense)</t>
  </si>
  <si>
    <t>Gross Loans and Advances 
(Net of Interest in suspense)</t>
  </si>
  <si>
    <t>Non performing loans 
(Net of Interest in suspense)</t>
  </si>
  <si>
    <t>Net Impairment loss
(loans and advances)</t>
  </si>
  <si>
    <t>Total Risk 
Weighted Assets</t>
  </si>
  <si>
    <t>Average of Total 
Risk Weighted Assets</t>
  </si>
  <si>
    <t>Net profit attributable 
to shareholders</t>
  </si>
  <si>
    <t>Average of Gross Loans 
and Advances 
(Net of Interest in suspense)</t>
  </si>
  <si>
    <t>Total Interest Earning Assets
 (Daily outstanding Average)</t>
  </si>
  <si>
    <t>Average (Total Equity - 
Tier 1 capital notes - 
Non Controlling Interest - 
Goodwill &amp; Intangibles)</t>
  </si>
  <si>
    <t>Note</t>
  </si>
  <si>
    <t>b</t>
  </si>
  <si>
    <t>c</t>
  </si>
  <si>
    <t>Tangible Equity</t>
  </si>
  <si>
    <t>Non-performing loans ratio</t>
  </si>
  <si>
    <t>Glossary</t>
  </si>
  <si>
    <t>Loans and advances</t>
  </si>
  <si>
    <t>Corporate &amp; Investment Banking (AED Mn)</t>
  </si>
  <si>
    <t>Balance Sheet - Summary (AED Bn)</t>
  </si>
  <si>
    <r>
      <t xml:space="preserve"> </t>
    </r>
    <r>
      <rPr>
        <i/>
        <u/>
        <sz val="20"/>
        <rFont val="Calibri"/>
        <family val="2"/>
        <scheme val="minor"/>
      </rPr>
      <t>Incl.</t>
    </r>
    <r>
      <rPr>
        <i/>
        <sz val="20"/>
        <rFont val="Calibri"/>
        <family val="2"/>
        <scheme val="minor"/>
      </rPr>
      <t xml:space="preserve"> - Integration Costs</t>
    </r>
  </si>
  <si>
    <t xml:space="preserve">            - Amortisation of intangibles (merger related)</t>
  </si>
  <si>
    <t>Tier 1 capital - 
Perpetual notes</t>
  </si>
  <si>
    <t>The information contained herein has been prepared by First Abu Dhabi Bank P.J.S.C (“FAB”). FAB relies on information obtained from sources believed to be reliable but does not guarantee its accuracy or completeness.</t>
  </si>
  <si>
    <t>This presentation has been prepared for information purposes only and is not and does not form part of any offer for sale or solicitation of any offer to subscribe for or purchase or sell any securities nor shall it or any part of it form the basis of or be relied on in connection with any contract or commitment whatsoever.</t>
  </si>
  <si>
    <t>Interest Income</t>
  </si>
  <si>
    <t>Interest Expense</t>
  </si>
  <si>
    <t>Personal Banking Group (AED Mn)</t>
  </si>
  <si>
    <t>Personal Banking Group</t>
  </si>
  <si>
    <t xml:space="preserve">Some of the information in this presentation may contain projections or other forward-looking statements regarding future events or the future financial performance of FAB. These forward-looking statements include all matters that are not historical facts. The inclusion of such forward-looking information shall not be regarded as a representation by FAB or any other person that the objectives or plans of FAB will be achieved. FAB undertakes no obligation to publicly update or publicly revise any forward-looking statement, whether as a result of new information, future events or otherwise.
</t>
  </si>
  <si>
    <t>b) CASA deposits include current, savings and call accounts; periods prior to Mar-2018 have been reclassified to include call accounts</t>
  </si>
  <si>
    <t>f</t>
  </si>
  <si>
    <t>Net profit attributable to shareholders - 
Interest on Tier 1 capital notes</t>
  </si>
  <si>
    <t>Equity (incl Tier 1 capital notes)</t>
  </si>
  <si>
    <t>Note: Annualisation of ratios based on actual/actual day count</t>
  </si>
  <si>
    <t>Basic Earning Per Share (AED)</t>
  </si>
  <si>
    <t>Cost of Risk (CoR) (bps)</t>
  </si>
  <si>
    <t>h) Annualised</t>
  </si>
  <si>
    <t>c) Tangible equity is shareholders' equity net of Tier 1 capital notes, goodwill &amp; intangibles</t>
  </si>
  <si>
    <t>d) As 2018 ratios are based on IFRS9 accounting and ratios for prior periods are based on IAS39 accounting, they may not be fully comparable</t>
  </si>
  <si>
    <t>e) On Loans and Advances</t>
  </si>
  <si>
    <t>f) Return on Average Tangible Equity, annualised; based on attributable profit to equity shareholders' excl coupon on Tier 1 capital notes</t>
  </si>
  <si>
    <t>g) As per UAE Central Bank's Basel III framework; ratios prior to end-2017 are based on UAE CB's Basel II framework</t>
  </si>
  <si>
    <t>a,h</t>
  </si>
  <si>
    <t>h</t>
  </si>
  <si>
    <t>d,e,h</t>
  </si>
  <si>
    <t>g</t>
  </si>
  <si>
    <t>Net Interest Margin</t>
  </si>
  <si>
    <t>Liquidity coverage  ratio (LCR)</t>
  </si>
  <si>
    <t>a) Basic EPS based on attributable profits to equity shareholders' excluding Tier 1 notes coupon and outstanding shares</t>
  </si>
  <si>
    <t>Dividend/ Coupon on Tier1 capital notes</t>
  </si>
  <si>
    <t>i) NPLs = Stage 3 exposure + POCI (purchase of originally impaired credit) to the extent considered as NPLs; please refer to Credit risk note - credit analysis in the financials providing Stagewise exposure as per IFRS9</t>
  </si>
  <si>
    <t>j) Provisions = ECL on loans and advances+ ECL on unfunded exposures + IFRS9 impairment reserve</t>
  </si>
  <si>
    <t>d,j</t>
  </si>
  <si>
    <t>d,i</t>
  </si>
  <si>
    <t>BS &amp; PL Trends</t>
  </si>
  <si>
    <t>ECL on loans &amp; advances + ECL on unfunded exposures + IFRS9 impairment reserves</t>
  </si>
  <si>
    <t>Total Capital (Basel III)</t>
  </si>
  <si>
    <t>9M</t>
  </si>
  <si>
    <t>H1</t>
  </si>
  <si>
    <t>CET1 ratio (post dividend)</t>
  </si>
  <si>
    <t>Capital Adequacy ratio (post dividend)</t>
  </si>
  <si>
    <r>
      <t xml:space="preserve">Comparative figures have been reclassified where appropriate to conform to the presentation and accounting policies adopted in the consolidated financial statements as published on the Investor Relations website. </t>
    </r>
    <r>
      <rPr>
        <b/>
        <u/>
        <sz val="16"/>
        <color rgb="FF00338D"/>
        <rFont val="Calibri"/>
        <family val="2"/>
        <scheme val="minor"/>
      </rPr>
      <t>Figures prior to 2018 have not been reclassified</t>
    </r>
    <r>
      <rPr>
        <b/>
        <sz val="16"/>
        <color rgb="FF00338D"/>
        <rFont val="Calibri"/>
        <family val="2"/>
        <scheme val="minor"/>
      </rPr>
      <t xml:space="preserve"> and are sourced from the pro forma consolidated financial statements.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</si>
</sst>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9">
    <numFmt numFmtId="41" formatCode="_-* #,##0_-;\-* #,##0_-;_-* &quot;-&quot;_-;_-@_-"/>
    <numFmt numFmtId="44" formatCode="_-&quot;£&quot;* #,##0.00_-;\-&quot;£&quot;* #,##0.00_-;_-&quot;£&quot;* &quot;-&quot;??_-;_-@_-"/>
    <numFmt numFmtId="43" formatCode="_-* #,##0.00_-;\-* #,##0.00_-;_-* &quot;-&quot;??_-;_-@_-"/>
    <numFmt numFmtId="164" formatCode="_(* #,##0_);_(* \(#,##0\);_(* &quot;-&quot;_);_(@_)"/>
    <numFmt numFmtId="165" formatCode="_(&quot;$&quot;* #,##0.00_);_(&quot;$&quot;* \(#,##0.00\);_(&quot;$&quot;* &quot;-&quot;??_);_(@_)"/>
    <numFmt numFmtId="166" formatCode="_(* #,##0.00_);_(* \(#,##0.00\);_(* &quot;-&quot;??_);_(@_)"/>
    <numFmt numFmtId="167" formatCode="_(* #,##0.0_);_(* \(#,##0.0\);_(* &quot;-&quot;??_);_(@_)"/>
    <numFmt numFmtId="168" formatCode="_(* #,##0.0_);_(* \(#,##0.0\);_(* &quot;-&quot;?_);_(@_)"/>
    <numFmt numFmtId="169" formatCode="_(* #,##0_);_(* \(#,##0\);_(* &quot;-&quot;??_);_(@_)"/>
    <numFmt numFmtId="170" formatCode="0.0"/>
    <numFmt numFmtId="171" formatCode="#,##0.0_);\(#,##0.0\)"/>
    <numFmt numFmtId="172" formatCode="_(* #,##0.000_);_(* \(#,##0.000\);_(* &quot;-&quot;??_);_(@_)"/>
    <numFmt numFmtId="173" formatCode="_(* #,##0.000000_);_(* \(#,##0.000000\);_(* &quot;-&quot;?_);_(@_)"/>
    <numFmt numFmtId="174" formatCode="0.000000"/>
    <numFmt numFmtId="175" formatCode="General_)"/>
    <numFmt numFmtId="176" formatCode="[$-409]dddd\,\ mmmm\ dd\,\ yyyy"/>
    <numFmt numFmtId="177" formatCode="_-* #,##0.00\ [$€]_-;\-* #,##0.00\ [$€]_-;_-* &quot;-&quot;??\ [$€]_-;_-@_-"/>
    <numFmt numFmtId="178" formatCode="\ª\.\¹\¹\ &quot;¹.&quot;"/>
    <numFmt numFmtId="179" formatCode="0.000"/>
    <numFmt numFmtId="180" formatCode="\t0%"/>
    <numFmt numFmtId="181" formatCode="_ * #,##0.00_)&quot;£&quot;_ ;_ * \(#,##0.00\)&quot;£&quot;_ ;_ * &quot;-&quot;??_)&quot;£&quot;_ ;_ @_ "/>
    <numFmt numFmtId="182" formatCode="_ * #,##0.00_)_£_ ;_ * \(#,##0.00\)_£_ ;_ * &quot;-&quot;??_)_£_ ;_ @_ "/>
    <numFmt numFmtId="183" formatCode="[$-409]d\-mmm\-yy;@"/>
    <numFmt numFmtId="184" formatCode="_-* #,##0_-;\-* #,##0_-;_-* &quot;-&quot;??_-;_-@_-"/>
    <numFmt numFmtId="185" formatCode="[$-409]d/mmm/yy;@"/>
    <numFmt numFmtId="186" formatCode="* #,##0.00;* \-#,##0.00;* &quot;-&quot;??;@"/>
    <numFmt numFmtId="187" formatCode="#,##0.000"/>
    <numFmt numFmtId="188" formatCode="_ * #,##0.00_ ;_ * \-#,##0.00_ ;_ * &quot;-&quot;??_ ;_ @_ "/>
    <numFmt numFmtId="189" formatCode="#,##0.0_);\(#,##0.0\);;\ \ @"/>
    <numFmt numFmtId="190" formatCode="mmm_yyyyy"/>
    <numFmt numFmtId="191" formatCode="_-* #,##0.00\ _F_-;\-* #,##0.00\ _F_-;_-* &quot;-&quot;??\ _F_-;_-@_-"/>
    <numFmt numFmtId="192" formatCode="#,##0.0_);\(#,##0.0\);&quot;--&quot;_);@_)"/>
    <numFmt numFmtId="193" formatCode="0.00_)"/>
    <numFmt numFmtId="194" formatCode="_-* #,##0\ _F_-;\-* #,##0\ _F_-;_-* &quot;-&quot;\ _F_-;_-@_-"/>
    <numFmt numFmtId="195" formatCode="#,##0\ &quot;F&quot;;[Red]\-#,##0\ &quot;F&quot;"/>
    <numFmt numFmtId="196" formatCode="#,##0.00\ &quot;F&quot;;\-#,##0.00\ &quot;F&quot;"/>
    <numFmt numFmtId="197" formatCode="_-&quot;$&quot;* #,##0_-;\-&quot;$&quot;* #,##0_-;_-&quot;$&quot;* &quot;-&quot;_-;_-@_-"/>
    <numFmt numFmtId="198" formatCode="_-&quot;$&quot;* #,##0.00_-;\-&quot;$&quot;* #,##0.00_-;_-&quot;$&quot;* &quot;-&quot;??_-;_-@_-"/>
    <numFmt numFmtId="199" formatCode="_ &quot;fr.&quot;\ * #,##0.00_ ;_ &quot;fr.&quot;\ * \-#,##0.00_ ;_ &quot;fr.&quot;\ * &quot;-&quot;??_ ;_ @_ "/>
  </numFmts>
  <fonts count="113">
    <font>
      <sz val="11"/>
      <color theme="1"/>
      <name val="Calibri"/>
      <family val="2"/>
      <scheme val="minor"/>
    </font>
    <font>
      <sz val="11"/>
      <color theme="1"/>
      <name val="Calibri"/>
      <family val="2"/>
      <scheme val="minor"/>
    </font>
    <font>
      <sz val="11"/>
      <color theme="1"/>
      <name val="FS Matthew"/>
      <family val="3"/>
    </font>
    <font>
      <sz val="18"/>
      <name val="FS Matthew"/>
      <family val="3"/>
    </font>
    <font>
      <sz val="18"/>
      <color indexed="8"/>
      <name val="FS Matthew"/>
      <family val="3"/>
    </font>
    <font>
      <b/>
      <sz val="11"/>
      <color theme="1"/>
      <name val="FS Matthew"/>
      <family val="3"/>
    </font>
    <font>
      <b/>
      <sz val="18"/>
      <color indexed="8"/>
      <name val="FS Matthew"/>
      <family val="3"/>
    </font>
    <font>
      <u/>
      <sz val="11"/>
      <color theme="10"/>
      <name val="Calibri"/>
      <family val="2"/>
      <scheme val="minor"/>
    </font>
    <font>
      <sz val="11"/>
      <color theme="1"/>
      <name val="Arial"/>
      <family val="2"/>
    </font>
    <font>
      <b/>
      <i/>
      <sz val="11"/>
      <color rgb="FFFF0000"/>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Helv"/>
      <charset val="204"/>
    </font>
    <font>
      <sz val="12"/>
      <name val="宋体"/>
      <charset val="134"/>
    </font>
    <font>
      <sz val="10"/>
      <name val="Courier"/>
      <family val="3"/>
    </font>
    <font>
      <sz val="11"/>
      <color theme="1"/>
      <name val="Calibri"/>
      <family val="2"/>
    </font>
    <font>
      <sz val="8"/>
      <name val="Arial"/>
      <family val="2"/>
    </font>
    <font>
      <sz val="9"/>
      <name val="Times New Roman"/>
      <family val="1"/>
    </font>
    <font>
      <b/>
      <sz val="10"/>
      <name val="Arial"/>
      <family val="2"/>
    </font>
    <font>
      <sz val="8"/>
      <color theme="1"/>
      <name val="Arial"/>
      <family val="2"/>
    </font>
    <font>
      <sz val="10"/>
      <name val="MS Sans Serif"/>
      <family val="2"/>
    </font>
    <font>
      <sz val="10"/>
      <name val="Tahoma"/>
      <family val="2"/>
    </font>
    <font>
      <sz val="11"/>
      <color indexed="8"/>
      <name val="Calibri"/>
      <family val="2"/>
    </font>
    <font>
      <sz val="12"/>
      <color theme="1"/>
      <name val="Times New Roman"/>
      <family val="2"/>
    </font>
    <font>
      <sz val="10"/>
      <color theme="1"/>
      <name val="Calibri"/>
      <family val="2"/>
      <scheme val="minor"/>
    </font>
    <font>
      <sz val="11"/>
      <name val="Garamond"/>
      <family val="1"/>
    </font>
    <font>
      <sz val="12"/>
      <name val="Arial"/>
      <family val="2"/>
    </font>
    <font>
      <sz val="12"/>
      <color theme="1"/>
      <name val="Calibri"/>
      <family val="2"/>
    </font>
    <font>
      <sz val="12"/>
      <color indexed="8"/>
      <name val="Arial"/>
      <family val="2"/>
    </font>
    <font>
      <sz val="10"/>
      <color indexed="8"/>
      <name val="Arial"/>
      <family val="2"/>
    </font>
    <font>
      <u/>
      <sz val="8"/>
      <color rgb="FF800080"/>
      <name val="Calibri"/>
      <family val="2"/>
      <scheme val="minor"/>
    </font>
    <font>
      <b/>
      <sz val="12"/>
      <name val="Arial"/>
      <family val="2"/>
    </font>
    <font>
      <b/>
      <sz val="10"/>
      <name val="Times New Roman"/>
      <family val="1"/>
    </font>
    <font>
      <u/>
      <sz val="11"/>
      <color theme="10"/>
      <name val="Calibri"/>
      <family val="2"/>
    </font>
    <font>
      <u/>
      <sz val="12"/>
      <color indexed="12"/>
      <name val="Times New Roman"/>
      <family val="1"/>
    </font>
    <font>
      <u/>
      <sz val="9"/>
      <color theme="10"/>
      <name val="Arial"/>
      <family val="2"/>
    </font>
    <font>
      <u/>
      <sz val="10"/>
      <color theme="10"/>
      <name val="Arial"/>
      <family val="2"/>
    </font>
    <font>
      <sz val="12"/>
      <color rgb="FFFA7D00"/>
      <name val="Arial"/>
      <family val="2"/>
    </font>
    <font>
      <sz val="10"/>
      <name val="Arial"/>
      <family val="2"/>
      <charset val="204"/>
    </font>
    <font>
      <sz val="10"/>
      <name val="Helv"/>
    </font>
    <font>
      <sz val="10"/>
      <name val="Times New Roman"/>
      <family val="1"/>
      <charset val="204"/>
    </font>
    <font>
      <b/>
      <i/>
      <sz val="16"/>
      <name val="Helv"/>
    </font>
    <font>
      <sz val="10"/>
      <color theme="1"/>
      <name val="Arial"/>
      <family val="2"/>
    </font>
    <font>
      <sz val="11"/>
      <name val="Arial"/>
      <family val="2"/>
    </font>
    <font>
      <sz val="12"/>
      <color theme="1"/>
      <name val="Arial"/>
      <family val="2"/>
    </font>
    <font>
      <sz val="10"/>
      <color indexed="16"/>
      <name val="Calibri"/>
      <family val="2"/>
      <scheme val="minor"/>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b/>
      <sz val="11"/>
      <name val="Times New Roman"/>
      <family val="1"/>
    </font>
    <font>
      <sz val="7"/>
      <name val="Tms Rmn"/>
    </font>
    <font>
      <b/>
      <sz val="7"/>
      <name val="Tms Rmn"/>
    </font>
    <font>
      <b/>
      <sz val="6"/>
      <color indexed="9"/>
      <name val="Times New Roman"/>
      <family val="1"/>
    </font>
    <font>
      <sz val="12"/>
      <name val="新細明體"/>
      <charset val="136"/>
    </font>
    <font>
      <b/>
      <sz val="20"/>
      <name val="Calibri"/>
      <family val="2"/>
      <scheme val="minor"/>
    </font>
    <font>
      <b/>
      <u/>
      <sz val="18"/>
      <name val="Calibri"/>
      <family val="2"/>
      <scheme val="minor"/>
    </font>
    <font>
      <b/>
      <sz val="18"/>
      <color rgb="FF000000"/>
      <name val="Calibri"/>
      <family val="2"/>
      <scheme val="minor"/>
    </font>
    <font>
      <sz val="18"/>
      <color indexed="8"/>
      <name val="Calibri"/>
      <family val="2"/>
      <scheme val="minor"/>
    </font>
    <font>
      <sz val="18"/>
      <name val="Calibri"/>
      <family val="2"/>
      <scheme val="minor"/>
    </font>
    <font>
      <b/>
      <sz val="20"/>
      <color rgb="FF000000"/>
      <name val="Calibri"/>
      <family val="2"/>
      <scheme val="minor"/>
    </font>
    <font>
      <b/>
      <u/>
      <sz val="20"/>
      <name val="Calibri"/>
      <family val="2"/>
      <scheme val="minor"/>
    </font>
    <font>
      <sz val="20"/>
      <color indexed="8"/>
      <name val="Calibri"/>
      <family val="2"/>
      <scheme val="minor"/>
    </font>
    <font>
      <b/>
      <sz val="18"/>
      <name val="Calibri"/>
      <family val="2"/>
      <scheme val="minor"/>
    </font>
    <font>
      <b/>
      <u/>
      <sz val="20"/>
      <color rgb="FF002060"/>
      <name val="Calibri"/>
      <family val="2"/>
      <scheme val="minor"/>
    </font>
    <font>
      <b/>
      <i/>
      <sz val="18"/>
      <name val="Calibri"/>
      <family val="2"/>
      <scheme val="minor"/>
    </font>
    <font>
      <i/>
      <sz val="16"/>
      <color theme="1"/>
      <name val="Calibri"/>
      <family val="2"/>
      <scheme val="minor"/>
    </font>
    <font>
      <b/>
      <u/>
      <sz val="16"/>
      <name val="Calibri"/>
      <family val="2"/>
      <scheme val="minor"/>
    </font>
    <font>
      <sz val="16"/>
      <color indexed="8"/>
      <name val="Calibri"/>
      <family val="2"/>
      <scheme val="minor"/>
    </font>
    <font>
      <i/>
      <sz val="18"/>
      <name val="Calibri"/>
      <family val="2"/>
      <scheme val="minor"/>
    </font>
    <font>
      <sz val="11"/>
      <name val="Calibri"/>
      <family val="2"/>
      <scheme val="minor"/>
    </font>
    <font>
      <i/>
      <sz val="14"/>
      <name val="Calibri"/>
      <family val="2"/>
      <scheme val="minor"/>
    </font>
    <font>
      <sz val="11"/>
      <color rgb="FF00338D"/>
      <name val="Calibri"/>
      <family val="2"/>
      <scheme val="minor"/>
    </font>
    <font>
      <sz val="26"/>
      <color rgb="FF00338D"/>
      <name val="Calibri"/>
      <family val="2"/>
      <scheme val="minor"/>
    </font>
    <font>
      <u/>
      <sz val="26"/>
      <color rgb="FF00338D"/>
      <name val="Calibri"/>
      <family val="2"/>
      <scheme val="minor"/>
    </font>
    <font>
      <b/>
      <sz val="16"/>
      <color rgb="FF00338D"/>
      <name val="Calibri"/>
      <family val="2"/>
      <scheme val="minor"/>
    </font>
    <font>
      <sz val="16"/>
      <color rgb="FF00338D"/>
      <name val="Calibri"/>
      <family val="2"/>
      <scheme val="minor"/>
    </font>
    <font>
      <sz val="16"/>
      <color theme="0"/>
      <name val="Calibri"/>
      <family val="2"/>
      <scheme val="minor"/>
    </font>
    <font>
      <u/>
      <sz val="18"/>
      <name val="Calibri"/>
      <family val="2"/>
      <scheme val="minor"/>
    </font>
    <font>
      <sz val="20"/>
      <name val="Calibri"/>
      <family val="2"/>
      <scheme val="minor"/>
    </font>
    <font>
      <i/>
      <sz val="20"/>
      <name val="Calibri"/>
      <family val="2"/>
      <scheme val="minor"/>
    </font>
    <font>
      <i/>
      <u/>
      <sz val="20"/>
      <name val="Calibri"/>
      <family val="2"/>
      <scheme val="minor"/>
    </font>
    <font>
      <i/>
      <sz val="20"/>
      <color rgb="FFFF0000"/>
      <name val="Calibri"/>
      <family val="2"/>
      <scheme val="minor"/>
    </font>
    <font>
      <sz val="20"/>
      <color theme="1"/>
      <name val="Calibri"/>
      <family val="2"/>
      <scheme val="minor"/>
    </font>
    <font>
      <b/>
      <i/>
      <u/>
      <sz val="20"/>
      <name val="Calibri"/>
      <family val="2"/>
      <scheme val="minor"/>
    </font>
    <font>
      <b/>
      <i/>
      <u/>
      <sz val="20"/>
      <color rgb="FF002060"/>
      <name val="Calibri"/>
      <family val="2"/>
      <scheme val="minor"/>
    </font>
    <font>
      <i/>
      <sz val="18"/>
      <color theme="1"/>
      <name val="Calibri"/>
      <family val="2"/>
      <scheme val="minor"/>
    </font>
    <font>
      <b/>
      <u/>
      <sz val="16"/>
      <color rgb="FF00338D"/>
      <name val="Calibri"/>
      <family val="2"/>
      <scheme val="minor"/>
    </font>
    <font>
      <i/>
      <sz val="16"/>
      <name val="Calibri"/>
      <family val="2"/>
      <scheme val="minor"/>
    </font>
    <font>
      <b/>
      <i/>
      <u/>
      <sz val="16"/>
      <name val="Calibri"/>
      <family val="2"/>
      <scheme val="minor"/>
    </font>
    <font>
      <sz val="18"/>
      <color rgb="FF00338D"/>
      <name val="Calibri"/>
      <family val="2"/>
      <scheme val="minor"/>
    </font>
    <font>
      <b/>
      <sz val="18"/>
      <color rgb="FF00338D"/>
      <name val="Calibri"/>
      <family val="2"/>
      <scheme val="minor"/>
    </font>
    <font>
      <i/>
      <sz val="18"/>
      <color rgb="FF00338D"/>
      <name val="Calibri"/>
      <family val="2"/>
      <scheme val="minor"/>
    </font>
    <font>
      <b/>
      <u/>
      <sz val="18"/>
      <color rgb="FF00338D"/>
      <name val="Calibri"/>
      <family val="2"/>
      <scheme val="minor"/>
    </font>
    <font>
      <sz val="11"/>
      <color rgb="FF00338D"/>
      <name val="FS Matthew"/>
      <family val="3"/>
    </font>
    <font>
      <sz val="11"/>
      <name val="FS Matthew"/>
      <family val="3"/>
    </font>
    <font>
      <b/>
      <sz val="20"/>
      <color rgb="FF00338D"/>
      <name val="Calibri"/>
      <family val="2"/>
      <scheme val="minor"/>
    </font>
    <font>
      <sz val="18"/>
      <color rgb="FF00338D"/>
      <name val="FS Matthew"/>
      <family val="3"/>
    </font>
    <font>
      <b/>
      <sz val="11"/>
      <name val="Calibri"/>
      <family val="2"/>
      <scheme val="minor"/>
    </font>
  </fonts>
  <fills count="45">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C99"/>
        <bgColor rgb="FF000000"/>
      </patternFill>
    </fill>
    <fill>
      <patternFill patternType="solid">
        <fgColor rgb="FFFFFF99"/>
        <bgColor rgb="FF000000"/>
      </patternFill>
    </fill>
    <fill>
      <patternFill patternType="solid">
        <fgColor indexed="22"/>
        <bgColor indexed="64"/>
      </patternFill>
    </fill>
    <fill>
      <patternFill patternType="solid">
        <fgColor indexed="26"/>
        <bgColor indexed="64"/>
      </patternFill>
    </fill>
    <fill>
      <patternFill patternType="gray0625">
        <fgColor rgb="FF000000"/>
        <bgColor rgb="FFFFFFCC"/>
      </patternFill>
    </fill>
    <fill>
      <patternFill patternType="solid">
        <fgColor indexed="9"/>
        <bgColor indexed="64"/>
      </patternFill>
    </fill>
    <fill>
      <patternFill patternType="solid">
        <fgColor indexed="11"/>
        <bgColor indexed="64"/>
      </patternFill>
    </fill>
    <fill>
      <patternFill patternType="solid">
        <fgColor indexed="14"/>
        <bgColor indexed="64"/>
      </patternFill>
    </fill>
    <fill>
      <patternFill patternType="solid">
        <fgColor indexed="26"/>
      </patternFill>
    </fill>
    <fill>
      <patternFill patternType="solid">
        <fgColor indexed="13"/>
        <bgColor indexed="64"/>
      </patternFill>
    </fill>
    <fill>
      <patternFill patternType="solid">
        <fgColor theme="0" tint="-0.14999847407452621"/>
        <bgColor indexed="64"/>
      </patternFill>
    </fill>
  </fills>
  <borders count="35">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9"/>
      </left>
      <right style="thin">
        <color indexed="9"/>
      </right>
      <top style="thin">
        <color indexed="9"/>
      </top>
      <bottom style="thin">
        <color indexed="9"/>
      </bottom>
      <diagonal/>
    </border>
    <border>
      <left/>
      <right/>
      <top style="double">
        <color auto="1"/>
      </top>
      <bottom style="double">
        <color auto="1"/>
      </bottom>
      <diagonal/>
    </border>
    <border>
      <left/>
      <right/>
      <top style="medium">
        <color indexed="64"/>
      </top>
      <bottom style="medium">
        <color indexed="64"/>
      </bottom>
      <diagonal/>
    </border>
    <border>
      <left/>
      <right/>
      <top style="hair">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style="hair">
        <color indexed="8"/>
      </top>
      <bottom/>
      <diagonal/>
    </border>
    <border>
      <left/>
      <right/>
      <top style="hair">
        <color indexed="8"/>
      </top>
      <bottom style="hair">
        <color indexed="8"/>
      </bottom>
      <diagonal/>
    </border>
    <border>
      <left style="thin">
        <color indexed="64"/>
      </left>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814">
    <xf numFmtId="0" fontId="0" fillId="0" borderId="0"/>
    <xf numFmtId="166" fontId="1" fillId="0" borderId="0" applyFont="0" applyFill="0" applyBorder="0" applyAlignment="0" applyProtection="0"/>
    <xf numFmtId="0" fontId="7" fillId="0" borderId="0" applyNumberFormat="0" applyFill="0" applyBorder="0" applyAlignment="0" applyProtection="0"/>
    <xf numFmtId="0" fontId="10" fillId="0" borderId="0"/>
    <xf numFmtId="0" fontId="26" fillId="0" borderId="0"/>
    <xf numFmtId="0" fontId="27" fillId="0" borderId="0" applyNumberFormat="0" applyFont="0" applyFill="0" applyBorder="0" applyAlignment="0" applyProtection="0"/>
    <xf numFmtId="0" fontId="10" fillId="0" borderId="0" applyNumberFormat="0" applyFill="0" applyBorder="0" applyAlignment="0" applyProtection="0"/>
    <xf numFmtId="175" fontId="28" fillId="0" borderId="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76" fontId="25" fillId="13" borderId="0" applyNumberFormat="0" applyBorder="0" applyAlignment="0" applyProtection="0"/>
    <xf numFmtId="176" fontId="25" fillId="17" borderId="0" applyNumberFormat="0" applyBorder="0" applyAlignment="0" applyProtection="0"/>
    <xf numFmtId="176" fontId="25" fillId="21" borderId="0" applyNumberFormat="0" applyBorder="0" applyAlignment="0" applyProtection="0"/>
    <xf numFmtId="176" fontId="25" fillId="25" borderId="0" applyNumberFormat="0" applyBorder="0" applyAlignment="0" applyProtection="0"/>
    <xf numFmtId="176" fontId="25" fillId="29" borderId="0" applyNumberFormat="0" applyBorder="0" applyAlignment="0" applyProtection="0"/>
    <xf numFmtId="176" fontId="25" fillId="33" borderId="0" applyNumberFormat="0" applyBorder="0" applyAlignment="0" applyProtection="0"/>
    <xf numFmtId="176" fontId="25" fillId="10" borderId="0" applyNumberFormat="0" applyBorder="0" applyAlignment="0" applyProtection="0"/>
    <xf numFmtId="176" fontId="25" fillId="14" borderId="0" applyNumberFormat="0" applyBorder="0" applyAlignment="0" applyProtection="0"/>
    <xf numFmtId="176" fontId="25" fillId="18" borderId="0" applyNumberFormat="0" applyBorder="0" applyAlignment="0" applyProtection="0"/>
    <xf numFmtId="176" fontId="25" fillId="22" borderId="0" applyNumberFormat="0" applyBorder="0" applyAlignment="0" applyProtection="0"/>
    <xf numFmtId="176" fontId="25" fillId="26" borderId="0" applyNumberFormat="0" applyBorder="0" applyAlignment="0" applyProtection="0"/>
    <xf numFmtId="176" fontId="25" fillId="30" borderId="0" applyNumberFormat="0" applyBorder="0" applyAlignment="0" applyProtection="0"/>
    <xf numFmtId="0" fontId="29" fillId="34" borderId="0" applyNumberFormat="0" applyFont="0" applyBorder="0" applyAlignment="0" applyProtection="0"/>
    <xf numFmtId="0" fontId="30" fillId="0" borderId="20" applyNumberFormat="0" applyFill="0" applyAlignment="0" applyProtection="0"/>
    <xf numFmtId="177" fontId="30" fillId="0" borderId="20" applyNumberFormat="0" applyFill="0" applyAlignment="0" applyProtection="0"/>
    <xf numFmtId="176" fontId="16" fillId="4" borderId="0" applyNumberFormat="0" applyBorder="0" applyAlignment="0" applyProtection="0"/>
    <xf numFmtId="178" fontId="10" fillId="0" borderId="0" applyFill="0" applyBorder="0" applyAlignment="0"/>
    <xf numFmtId="175" fontId="31" fillId="0" borderId="0" applyFill="0" applyBorder="0" applyAlignment="0"/>
    <xf numFmtId="179" fontId="31" fillId="0" borderId="0" applyFill="0" applyBorder="0" applyAlignment="0"/>
    <xf numFmtId="180" fontId="10" fillId="0" borderId="0" applyFill="0" applyBorder="0" applyAlignment="0"/>
    <xf numFmtId="181" fontId="10" fillId="0" borderId="0" applyFill="0" applyBorder="0" applyAlignment="0"/>
    <xf numFmtId="178" fontId="10" fillId="0" borderId="0" applyFill="0" applyBorder="0" applyAlignment="0"/>
    <xf numFmtId="182" fontId="10" fillId="0" borderId="0" applyFill="0" applyBorder="0" applyAlignment="0"/>
    <xf numFmtId="175" fontId="31" fillId="0" borderId="0" applyFill="0" applyBorder="0" applyAlignment="0"/>
    <xf numFmtId="176" fontId="20" fillId="7" borderId="14" applyNumberFormat="0" applyAlignment="0" applyProtection="0"/>
    <xf numFmtId="176" fontId="21" fillId="8" borderId="17" applyNumberFormat="0" applyAlignment="0" applyProtection="0"/>
    <xf numFmtId="164" fontId="10" fillId="0" borderId="0" applyFont="0" applyFill="0" applyBorder="0" applyAlignment="0" applyProtection="0"/>
    <xf numFmtId="178"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83"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84" fontId="32" fillId="0" borderId="0" applyFont="0" applyFill="0" applyBorder="0" applyAlignment="0" applyProtection="0"/>
    <xf numFmtId="184" fontId="32"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35" fillId="0" borderId="0" applyFont="0" applyFill="0" applyBorder="0" applyAlignment="0" applyProtection="0"/>
    <xf numFmtId="166" fontId="33" fillId="0" borderId="0" applyFont="0" applyFill="0" applyBorder="0" applyAlignment="0" applyProtection="0"/>
    <xf numFmtId="185" fontId="10"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86" fontId="32"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10" fillId="0" borderId="0" applyFont="0" applyFill="0" applyBorder="0" applyAlignment="0" applyProtection="0"/>
    <xf numFmtId="186" fontId="32" fillId="0" borderId="0" applyFont="0" applyFill="0" applyBorder="0" applyAlignment="0" applyProtection="0"/>
    <xf numFmtId="166" fontId="29"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86" fontId="32" fillId="0" borderId="0" applyFont="0" applyFill="0" applyBorder="0" applyAlignment="0" applyProtection="0"/>
    <xf numFmtId="0" fontId="10" fillId="0" borderId="0" applyFont="0" applyFill="0" applyBorder="0" applyAlignment="0" applyProtection="0"/>
    <xf numFmtId="176" fontId="10" fillId="0" borderId="0" applyFont="0" applyFill="0" applyBorder="0" applyAlignment="0" applyProtection="0"/>
    <xf numFmtId="0" fontId="10" fillId="0" borderId="0" applyFont="0" applyFill="0" applyBorder="0" applyAlignment="0" applyProtection="0"/>
    <xf numFmtId="176" fontId="10" fillId="0" borderId="0" applyFont="0" applyFill="0" applyBorder="0" applyAlignment="0" applyProtection="0"/>
    <xf numFmtId="0"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 fillId="0" borderId="0" applyFont="0" applyFill="0" applyBorder="0" applyAlignment="0" applyProtection="0"/>
    <xf numFmtId="166" fontId="1"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6" fillId="0" borderId="0" applyFont="0" applyFill="0" applyBorder="0" applyAlignment="0" applyProtection="0"/>
    <xf numFmtId="0" fontId="32" fillId="0" borderId="0" applyFont="0" applyFill="0" applyBorder="0" applyAlignment="0" applyProtection="0"/>
    <xf numFmtId="176" fontId="32" fillId="0" borderId="0" applyFont="0" applyFill="0" applyBorder="0" applyAlignment="0" applyProtection="0"/>
    <xf numFmtId="186" fontId="32"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86" fontId="32" fillId="0" borderId="0" applyFont="0" applyFill="0" applyBorder="0" applyAlignment="0" applyProtection="0"/>
    <xf numFmtId="166" fontId="36" fillId="0" borderId="0" applyFont="0" applyFill="0" applyBorder="0" applyAlignment="0" applyProtection="0"/>
    <xf numFmtId="187" fontId="32"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9" fillId="0" borderId="0" applyFont="0" applyFill="0" applyBorder="0" applyAlignment="0" applyProtection="0"/>
    <xf numFmtId="166" fontId="38" fillId="0" borderId="0" applyFont="0" applyFill="0" applyBorder="0" applyAlignment="0" applyProtection="0"/>
    <xf numFmtId="166" fontId="10"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66" fontId="35" fillId="0" borderId="0" applyFont="0" applyFill="0" applyBorder="0" applyAlignment="0" applyProtection="0"/>
    <xf numFmtId="166" fontId="34" fillId="0" borderId="0" applyFont="0" applyFill="0" applyBorder="0" applyAlignment="0" applyProtection="0"/>
    <xf numFmtId="166" fontId="39" fillId="0" borderId="0" applyFont="0" applyFill="0" applyBorder="0" applyAlignment="0" applyProtection="0"/>
    <xf numFmtId="166" fontId="4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5" fillId="0" borderId="0" applyFont="0" applyFill="0" applyBorder="0" applyAlignment="0" applyProtection="0"/>
    <xf numFmtId="166" fontId="1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34"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 fillId="0" borderId="0" applyFont="0" applyFill="0" applyBorder="0" applyAlignment="0" applyProtection="0"/>
    <xf numFmtId="166" fontId="41" fillId="0" borderId="0" applyFont="0" applyFill="0" applyBorder="0" applyAlignment="0" applyProtection="0"/>
    <xf numFmtId="166" fontId="10" fillId="0" borderId="0" applyFont="0" applyFill="0" applyBorder="0" applyAlignment="0" applyProtection="0"/>
    <xf numFmtId="166" fontId="1" fillId="0" borderId="0" applyFont="0" applyFill="0" applyBorder="0" applyAlignment="0" applyProtection="0"/>
    <xf numFmtId="183" fontId="10" fillId="0" borderId="0" applyFont="0" applyFill="0" applyBorder="0" applyAlignment="0" applyProtection="0"/>
    <xf numFmtId="43" fontId="1" fillId="0" borderId="0" applyFont="0" applyFill="0" applyBorder="0" applyAlignment="0" applyProtection="0"/>
    <xf numFmtId="166" fontId="1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36" fillId="0" borderId="0" applyFont="0" applyFill="0" applyBorder="0" applyAlignment="0" applyProtection="0"/>
    <xf numFmtId="166" fontId="4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4" fontId="32" fillId="0" borderId="0" applyFont="0" applyFill="0" applyBorder="0" applyAlignment="0" applyProtection="0"/>
    <xf numFmtId="166" fontId="40" fillId="0" borderId="0" applyFont="0" applyFill="0" applyBorder="0" applyAlignment="0" applyProtection="0"/>
    <xf numFmtId="184" fontId="32"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75" fontId="31" fillId="0" borderId="0" applyFont="0" applyFill="0" applyBorder="0" applyAlignment="0" applyProtection="0"/>
    <xf numFmtId="165" fontId="39" fillId="0" borderId="0" applyFont="0" applyFill="0" applyBorder="0" applyAlignment="0" applyProtection="0"/>
    <xf numFmtId="44" fontId="10" fillId="0" borderId="0" applyFont="0" applyFill="0" applyBorder="0" applyAlignment="0" applyProtection="0"/>
    <xf numFmtId="0" fontId="36" fillId="0" borderId="0" applyNumberFormat="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29" fillId="0" borderId="0" applyFont="0" applyFill="0" applyBorder="0" applyAlignment="0" applyProtection="0"/>
    <xf numFmtId="0" fontId="29" fillId="35" borderId="0" applyNumberFormat="0" applyFont="0" applyBorder="0" applyAlignment="0" applyProtection="0"/>
    <xf numFmtId="14" fontId="43" fillId="0" borderId="0" applyFill="0" applyBorder="0" applyAlignment="0"/>
    <xf numFmtId="38" fontId="34" fillId="0" borderId="21">
      <alignment vertical="center"/>
    </xf>
    <xf numFmtId="188" fontId="10" fillId="0" borderId="0" applyFont="0" applyFill="0" applyBorder="0" applyAlignment="0" applyProtection="0"/>
    <xf numFmtId="178" fontId="10" fillId="0" borderId="0" applyFill="0" applyBorder="0" applyAlignment="0"/>
    <xf numFmtId="175" fontId="31" fillId="0" borderId="0" applyFill="0" applyBorder="0" applyAlignment="0"/>
    <xf numFmtId="178" fontId="10" fillId="0" borderId="0" applyFill="0" applyBorder="0" applyAlignment="0"/>
    <xf numFmtId="182" fontId="10" fillId="0" borderId="0" applyFill="0" applyBorder="0" applyAlignment="0"/>
    <xf numFmtId="175" fontId="31" fillId="0" borderId="0" applyFill="0" applyBorder="0" applyAlignment="0"/>
    <xf numFmtId="177" fontId="10" fillId="0" borderId="0" applyFont="0" applyFill="0" applyBorder="0" applyAlignment="0" applyProtection="0"/>
    <xf numFmtId="176" fontId="23" fillId="0" borderId="0" applyNumberFormat="0" applyFill="0" applyBorder="0" applyAlignment="0" applyProtection="0"/>
    <xf numFmtId="0" fontId="28" fillId="0" borderId="0">
      <alignment vertical="center"/>
    </xf>
    <xf numFmtId="177" fontId="28" fillId="0" borderId="0">
      <alignment vertical="center"/>
    </xf>
    <xf numFmtId="0" fontId="44" fillId="0" borderId="0" applyNumberFormat="0" applyFill="0" applyBorder="0" applyAlignment="0" applyProtection="0"/>
    <xf numFmtId="176" fontId="15" fillId="3" borderId="0" applyNumberFormat="0" applyBorder="0" applyAlignment="0" applyProtection="0"/>
    <xf numFmtId="38" fontId="30" fillId="36" borderId="0" applyNumberFormat="0" applyBorder="0" applyAlignment="0" applyProtection="0"/>
    <xf numFmtId="0" fontId="45" fillId="0" borderId="22" applyNumberFormat="0" applyAlignment="0" applyProtection="0">
      <alignment horizontal="left" vertical="center"/>
    </xf>
    <xf numFmtId="0" fontId="45" fillId="0" borderId="1">
      <alignment horizontal="left" vertical="center"/>
    </xf>
    <xf numFmtId="176" fontId="12" fillId="0" borderId="11" applyNumberFormat="0" applyFill="0" applyAlignment="0" applyProtection="0"/>
    <xf numFmtId="176" fontId="13" fillId="0" borderId="12" applyNumberFormat="0" applyFill="0" applyAlignment="0" applyProtection="0"/>
    <xf numFmtId="176" fontId="14" fillId="0" borderId="13" applyNumberFormat="0" applyFill="0" applyAlignment="0" applyProtection="0"/>
    <xf numFmtId="176" fontId="14" fillId="0" borderId="0" applyNumberFormat="0" applyFill="0" applyBorder="0" applyAlignment="0" applyProtection="0"/>
    <xf numFmtId="171" fontId="46" fillId="36" borderId="23" applyNumberFormat="0">
      <alignment horizontal="left" vertical="center"/>
    </xf>
    <xf numFmtId="0" fontId="47"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183" fontId="49" fillId="0" borderId="0" applyNumberFormat="0" applyFill="0" applyBorder="0" applyAlignment="0" applyProtection="0">
      <alignment vertical="top"/>
      <protection locked="0"/>
    </xf>
    <xf numFmtId="0" fontId="50" fillId="0" borderId="0" applyNumberFormat="0" applyFill="0" applyBorder="0" applyAlignment="0" applyProtection="0"/>
    <xf numFmtId="189" fontId="10" fillId="0" borderId="0" applyFont="0" applyFill="0" applyBorder="0" applyAlignment="0" applyProtection="0"/>
    <xf numFmtId="10" fontId="30" fillId="37" borderId="24" applyNumberFormat="0" applyBorder="0" applyAlignment="0" applyProtection="0"/>
    <xf numFmtId="176" fontId="18" fillId="6" borderId="14" applyNumberFormat="0" applyAlignment="0" applyProtection="0"/>
    <xf numFmtId="0" fontId="29" fillId="34" borderId="0" applyNumberFormat="0" applyFont="0" applyBorder="0" applyAlignment="0" applyProtection="0"/>
    <xf numFmtId="178" fontId="10" fillId="0" borderId="0" applyFill="0" applyBorder="0" applyAlignment="0"/>
    <xf numFmtId="175" fontId="31" fillId="0" borderId="0" applyFill="0" applyBorder="0" applyAlignment="0"/>
    <xf numFmtId="178" fontId="10" fillId="0" borderId="0" applyFill="0" applyBorder="0" applyAlignment="0"/>
    <xf numFmtId="182" fontId="10" fillId="0" borderId="0" applyFill="0" applyBorder="0" applyAlignment="0"/>
    <xf numFmtId="175" fontId="31" fillId="0" borderId="0" applyFill="0" applyBorder="0" applyAlignment="0"/>
    <xf numFmtId="0" fontId="51" fillId="0" borderId="16" applyNumberFormat="0" applyFill="0" applyAlignment="0" applyProtection="0"/>
    <xf numFmtId="0" fontId="29" fillId="38" borderId="0" applyNumberFormat="0" applyFont="0" applyBorder="0" applyAlignment="0" applyProtection="0"/>
    <xf numFmtId="0" fontId="52" fillId="0" borderId="0"/>
    <xf numFmtId="177" fontId="52" fillId="0" borderId="0"/>
    <xf numFmtId="190" fontId="53" fillId="39" borderId="24">
      <alignment horizontal="center"/>
    </xf>
    <xf numFmtId="191" fontId="54" fillId="0" borderId="0" applyFont="0" applyFill="0" applyBorder="0" applyAlignment="0" applyProtection="0"/>
    <xf numFmtId="0" fontId="53" fillId="40" borderId="24">
      <alignment horizontal="center"/>
    </xf>
    <xf numFmtId="17" fontId="53" fillId="41" borderId="24">
      <alignment horizontal="left"/>
    </xf>
    <xf numFmtId="190" fontId="53" fillId="0" borderId="24">
      <alignment horizontal="center"/>
    </xf>
    <xf numFmtId="3" fontId="53" fillId="0" borderId="24">
      <alignment horizontal="center"/>
    </xf>
    <xf numFmtId="3" fontId="53" fillId="0" borderId="0">
      <alignment horizontal="center"/>
    </xf>
    <xf numFmtId="10" fontId="53" fillId="0" borderId="24">
      <alignment horizontal="center"/>
    </xf>
    <xf numFmtId="10" fontId="53" fillId="0" borderId="0">
      <alignment horizontal="center"/>
    </xf>
    <xf numFmtId="0" fontId="53" fillId="0" borderId="24"/>
    <xf numFmtId="176" fontId="17" fillId="5" borderId="0" applyNumberFormat="0" applyBorder="0" applyAlignment="0" applyProtection="0"/>
    <xf numFmtId="0" fontId="28" fillId="0" borderId="0"/>
    <xf numFmtId="192" fontId="10" fillId="0" borderId="0" applyFont="0" applyFill="0" applyBorder="0" applyAlignment="0" applyProtection="0"/>
    <xf numFmtId="193" fontId="55"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176" fontId="36" fillId="0" borderId="0"/>
    <xf numFmtId="0" fontId="10" fillId="0" borderId="0"/>
    <xf numFmtId="176" fontId="1" fillId="0" borderId="0"/>
    <xf numFmtId="176" fontId="36" fillId="0" borderId="0"/>
    <xf numFmtId="0" fontId="34" fillId="0" borderId="0"/>
    <xf numFmtId="0" fontId="34" fillId="0" borderId="0"/>
    <xf numFmtId="176" fontId="36" fillId="0" borderId="0"/>
    <xf numFmtId="0" fontId="10" fillId="0" borderId="0"/>
    <xf numFmtId="176" fontId="1" fillId="0" borderId="0"/>
    <xf numFmtId="176" fontId="36" fillId="0" borderId="0"/>
    <xf numFmtId="0" fontId="35" fillId="0" borderId="0"/>
    <xf numFmtId="176" fontId="1" fillId="0" borderId="0"/>
    <xf numFmtId="176" fontId="36" fillId="0" borderId="0"/>
    <xf numFmtId="0" fontId="1" fillId="0" borderId="0"/>
    <xf numFmtId="0" fontId="1" fillId="0" borderId="0"/>
    <xf numFmtId="0" fontId="1" fillId="0" borderId="0"/>
    <xf numFmtId="176" fontId="36" fillId="0" borderId="0"/>
    <xf numFmtId="0" fontId="1" fillId="0" borderId="0"/>
    <xf numFmtId="0" fontId="40" fillId="0" borderId="0"/>
    <xf numFmtId="0" fontId="1" fillId="0" borderId="0"/>
    <xf numFmtId="0" fontId="35" fillId="0" borderId="0"/>
    <xf numFmtId="0" fontId="56" fillId="0" borderId="0"/>
    <xf numFmtId="0" fontId="33" fillId="0" borderId="0"/>
    <xf numFmtId="0" fontId="1" fillId="0" borderId="0"/>
    <xf numFmtId="0" fontId="1" fillId="0" borderId="0"/>
    <xf numFmtId="0" fontId="57" fillId="0" borderId="0">
      <alignment vertical="center"/>
    </xf>
    <xf numFmtId="0" fontId="10" fillId="0" borderId="0"/>
    <xf numFmtId="0" fontId="29" fillId="0" borderId="0"/>
    <xf numFmtId="176" fontId="10" fillId="0" borderId="0"/>
    <xf numFmtId="0" fontId="29" fillId="0" borderId="0"/>
    <xf numFmtId="0" fontId="43" fillId="0" borderId="0"/>
    <xf numFmtId="0" fontId="10" fillId="0" borderId="0"/>
    <xf numFmtId="0" fontId="10" fillId="0" borderId="0"/>
    <xf numFmtId="0" fontId="1" fillId="0" borderId="0"/>
    <xf numFmtId="0" fontId="10" fillId="0" borderId="0"/>
    <xf numFmtId="176" fontId="10" fillId="0" borderId="0"/>
    <xf numFmtId="0" fontId="10" fillId="0" borderId="0"/>
    <xf numFmtId="176" fontId="10"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1" fillId="0" borderId="0"/>
    <xf numFmtId="0" fontId="1" fillId="0" borderId="0"/>
    <xf numFmtId="176" fontId="36" fillId="0" borderId="0"/>
    <xf numFmtId="0" fontId="1" fillId="0" borderId="0"/>
    <xf numFmtId="176" fontId="10" fillId="0" borderId="0"/>
    <xf numFmtId="0" fontId="33" fillId="0" borderId="0"/>
    <xf numFmtId="0" fontId="33" fillId="0" borderId="0"/>
    <xf numFmtId="176"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176" fontId="36" fillId="0" borderId="0"/>
    <xf numFmtId="176" fontId="10" fillId="0" borderId="0"/>
    <xf numFmtId="0" fontId="29" fillId="0" borderId="0"/>
    <xf numFmtId="176" fontId="58" fillId="0" borderId="0"/>
    <xf numFmtId="176" fontId="42" fillId="0" borderId="0"/>
    <xf numFmtId="0" fontId="10" fillId="0" borderId="0"/>
    <xf numFmtId="176" fontId="58" fillId="0" borderId="0"/>
    <xf numFmtId="176" fontId="42" fillId="0" borderId="0"/>
    <xf numFmtId="0" fontId="10" fillId="0" borderId="0"/>
    <xf numFmtId="176" fontId="58" fillId="0" borderId="0"/>
    <xf numFmtId="176" fontId="42" fillId="0" borderId="0"/>
    <xf numFmtId="0" fontId="10" fillId="0" borderId="0"/>
    <xf numFmtId="0" fontId="35" fillId="0" borderId="0"/>
    <xf numFmtId="0" fontId="34" fillId="0" borderId="0"/>
    <xf numFmtId="0" fontId="1" fillId="0" borderId="0"/>
    <xf numFmtId="0" fontId="36" fillId="0" borderId="0"/>
    <xf numFmtId="0" fontId="35" fillId="0" borderId="0"/>
    <xf numFmtId="0" fontId="35"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35" fillId="0" borderId="0"/>
    <xf numFmtId="0" fontId="35" fillId="0" borderId="0"/>
    <xf numFmtId="0" fontId="35" fillId="0" borderId="0"/>
    <xf numFmtId="0" fontId="1" fillId="0" borderId="0"/>
    <xf numFmtId="0" fontId="1" fillId="0" borderId="0"/>
    <xf numFmtId="0" fontId="1" fillId="0" borderId="0"/>
    <xf numFmtId="0" fontId="1" fillId="0" borderId="0"/>
    <xf numFmtId="0" fontId="10" fillId="0" borderId="0"/>
    <xf numFmtId="0" fontId="10" fillId="0" borderId="0"/>
    <xf numFmtId="0" fontId="1" fillId="0" borderId="0"/>
    <xf numFmtId="0" fontId="59" fillId="0" borderId="0"/>
    <xf numFmtId="0" fontId="10" fillId="0" borderId="0"/>
    <xf numFmtId="0" fontId="10" fillId="0" borderId="0"/>
    <xf numFmtId="0" fontId="34" fillId="0" borderId="0"/>
    <xf numFmtId="176" fontId="10" fillId="0" borderId="0"/>
    <xf numFmtId="0" fontId="1" fillId="0" borderId="0"/>
    <xf numFmtId="176" fontId="10" fillId="0" borderId="0"/>
    <xf numFmtId="0" fontId="1" fillId="0" borderId="0"/>
    <xf numFmtId="0" fontId="10" fillId="0" borderId="0"/>
    <xf numFmtId="0" fontId="36" fillId="0" borderId="0"/>
    <xf numFmtId="0" fontId="41" fillId="0" borderId="0"/>
    <xf numFmtId="0" fontId="37" fillId="0" borderId="0"/>
    <xf numFmtId="0" fontId="10" fillId="0" borderId="0"/>
    <xf numFmtId="0" fontId="1" fillId="0" borderId="0"/>
    <xf numFmtId="0" fontId="10" fillId="0" borderId="0"/>
    <xf numFmtId="0" fontId="27" fillId="0" borderId="0" applyNumberFormat="0" applyFont="0" applyFill="0" applyBorder="0" applyAlignment="0" applyProtection="0"/>
    <xf numFmtId="0" fontId="10" fillId="0" borderId="0"/>
    <xf numFmtId="0" fontId="29" fillId="0" borderId="0"/>
    <xf numFmtId="0" fontId="10" fillId="0" borderId="0"/>
    <xf numFmtId="0" fontId="10" fillId="0" borderId="0"/>
    <xf numFmtId="183" fontId="10"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0" fontId="1" fillId="0" borderId="0"/>
    <xf numFmtId="0" fontId="1" fillId="0" borderId="0"/>
    <xf numFmtId="0" fontId="1" fillId="0" borderId="0"/>
    <xf numFmtId="176" fontId="36" fillId="0" borderId="0"/>
    <xf numFmtId="0" fontId="1" fillId="0" borderId="0"/>
    <xf numFmtId="176" fontId="1" fillId="0" borderId="0"/>
    <xf numFmtId="176"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0" fontId="1" fillId="0" borderId="0"/>
    <xf numFmtId="0" fontId="1" fillId="0" borderId="0"/>
    <xf numFmtId="0" fontId="1" fillId="0" borderId="0"/>
    <xf numFmtId="176" fontId="36" fillId="0" borderId="0"/>
    <xf numFmtId="176"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1" fillId="0" borderId="0"/>
    <xf numFmtId="0" fontId="1" fillId="0" borderId="0"/>
    <xf numFmtId="0" fontId="1" fillId="0" borderId="0"/>
    <xf numFmtId="176" fontId="36" fillId="0" borderId="0"/>
    <xf numFmtId="0" fontId="1" fillId="0" borderId="0"/>
    <xf numFmtId="0"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176" fontId="36" fillId="0" borderId="0"/>
    <xf numFmtId="176" fontId="36" fillId="0" borderId="0"/>
    <xf numFmtId="0" fontId="33" fillId="0" borderId="0"/>
    <xf numFmtId="0" fontId="33" fillId="0" borderId="0"/>
    <xf numFmtId="0" fontId="33" fillId="0" borderId="0"/>
    <xf numFmtId="0" fontId="10" fillId="0" borderId="0"/>
    <xf numFmtId="0" fontId="34" fillId="0" borderId="0"/>
    <xf numFmtId="0" fontId="10" fillId="0" borderId="0"/>
    <xf numFmtId="176" fontId="10" fillId="0" borderId="0"/>
    <xf numFmtId="176" fontId="10" fillId="0" borderId="0"/>
    <xf numFmtId="176" fontId="10"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34" fillId="0" borderId="0"/>
    <xf numFmtId="183" fontId="10" fillId="0" borderId="0"/>
    <xf numFmtId="176" fontId="36" fillId="0" borderId="0"/>
    <xf numFmtId="0" fontId="30" fillId="0" borderId="0"/>
    <xf numFmtId="0" fontId="10" fillId="0" borderId="0"/>
    <xf numFmtId="176" fontId="10" fillId="0" borderId="0"/>
    <xf numFmtId="0" fontId="10" fillId="0" borderId="0"/>
    <xf numFmtId="176" fontId="10" fillId="0" borderId="0"/>
    <xf numFmtId="0" fontId="10" fillId="0" borderId="0"/>
    <xf numFmtId="176" fontId="10" fillId="0" borderId="0"/>
    <xf numFmtId="176" fontId="30" fillId="0" borderId="0"/>
    <xf numFmtId="0" fontId="1" fillId="0" borderId="0"/>
    <xf numFmtId="0" fontId="40" fillId="0" borderId="0"/>
    <xf numFmtId="176" fontId="10" fillId="0" borderId="0"/>
    <xf numFmtId="0" fontId="10" fillId="0" borderId="0"/>
    <xf numFmtId="176" fontId="10" fillId="0" borderId="0"/>
    <xf numFmtId="0" fontId="10" fillId="0" borderId="0"/>
    <xf numFmtId="176" fontId="10" fillId="0" borderId="0"/>
    <xf numFmtId="176" fontId="10" fillId="0" borderId="0"/>
    <xf numFmtId="0" fontId="1" fillId="0" borderId="0"/>
    <xf numFmtId="0" fontId="10" fillId="0" borderId="0"/>
    <xf numFmtId="0" fontId="10" fillId="0" borderId="0"/>
    <xf numFmtId="176" fontId="10" fillId="0" borderId="0"/>
    <xf numFmtId="0" fontId="10" fillId="0" borderId="0"/>
    <xf numFmtId="176" fontId="10" fillId="0" borderId="0"/>
    <xf numFmtId="0" fontId="10" fillId="0" borderId="0"/>
    <xf numFmtId="176" fontId="10" fillId="0" borderId="0"/>
    <xf numFmtId="176" fontId="10" fillId="0" borderId="0"/>
    <xf numFmtId="0" fontId="10" fillId="0" borderId="0"/>
    <xf numFmtId="176" fontId="10" fillId="0" borderId="0"/>
    <xf numFmtId="0" fontId="10" fillId="0" borderId="0"/>
    <xf numFmtId="176" fontId="10" fillId="0" borderId="0"/>
    <xf numFmtId="0" fontId="10" fillId="0" borderId="0"/>
    <xf numFmtId="176" fontId="10" fillId="0" borderId="0"/>
    <xf numFmtId="176" fontId="10" fillId="0" borderId="0"/>
    <xf numFmtId="0" fontId="1" fillId="0" borderId="0"/>
    <xf numFmtId="0" fontId="10" fillId="0" borderId="0"/>
    <xf numFmtId="176" fontId="10" fillId="0" borderId="0"/>
    <xf numFmtId="0" fontId="10" fillId="0" borderId="0"/>
    <xf numFmtId="176" fontId="10" fillId="0" borderId="0"/>
    <xf numFmtId="0" fontId="10" fillId="0" borderId="0"/>
    <xf numFmtId="176" fontId="10" fillId="0" borderId="0"/>
    <xf numFmtId="176" fontId="10" fillId="0" borderId="0"/>
    <xf numFmtId="0" fontId="10" fillId="0" borderId="0"/>
    <xf numFmtId="0" fontId="1" fillId="9" borderId="18" applyNumberFormat="0" applyFont="0" applyAlignment="0" applyProtection="0"/>
    <xf numFmtId="176" fontId="1" fillId="9" borderId="18" applyNumberFormat="0" applyFont="0" applyAlignment="0" applyProtection="0"/>
    <xf numFmtId="176" fontId="36" fillId="42" borderId="25" applyNumberFormat="0" applyFont="0" applyAlignment="0" applyProtection="0"/>
    <xf numFmtId="0" fontId="1" fillId="9" borderId="18" applyNumberFormat="0" applyFont="0" applyAlignment="0" applyProtection="0"/>
    <xf numFmtId="176" fontId="1" fillId="9" borderId="18" applyNumberFormat="0" applyFont="0" applyAlignment="0" applyProtection="0"/>
    <xf numFmtId="176" fontId="36" fillId="42" borderId="25" applyNumberFormat="0" applyFont="0" applyAlignment="0" applyProtection="0"/>
    <xf numFmtId="0" fontId="1" fillId="9" borderId="18" applyNumberFormat="0" applyFont="0" applyAlignment="0" applyProtection="0"/>
    <xf numFmtId="176" fontId="1" fillId="9" borderId="18" applyNumberFormat="0" applyFont="0" applyAlignment="0" applyProtection="0"/>
    <xf numFmtId="176" fontId="36" fillId="42" borderId="25" applyNumberFormat="0" applyFont="0" applyAlignment="0" applyProtection="0"/>
    <xf numFmtId="0" fontId="1" fillId="9" borderId="18" applyNumberFormat="0" applyFont="0" applyAlignment="0" applyProtection="0"/>
    <xf numFmtId="176" fontId="1" fillId="9" borderId="18" applyNumberFormat="0" applyFont="0" applyAlignment="0" applyProtection="0"/>
    <xf numFmtId="176" fontId="36" fillId="42" borderId="25" applyNumberFormat="0" applyFont="0" applyAlignment="0" applyProtection="0"/>
    <xf numFmtId="0" fontId="1" fillId="9" borderId="18" applyNumberFormat="0" applyFont="0" applyAlignment="0" applyProtection="0"/>
    <xf numFmtId="176" fontId="1" fillId="9" borderId="18" applyNumberFormat="0" applyFont="0" applyAlignment="0" applyProtection="0"/>
    <xf numFmtId="176" fontId="36" fillId="42" borderId="25" applyNumberFormat="0" applyFont="0" applyAlignment="0" applyProtection="0"/>
    <xf numFmtId="0" fontId="1" fillId="9" borderId="18" applyNumberFormat="0" applyFont="0" applyAlignment="0" applyProtection="0"/>
    <xf numFmtId="40" fontId="10" fillId="0" borderId="0" applyFont="0" applyFill="0" applyBorder="0" applyAlignment="0" applyProtection="0"/>
    <xf numFmtId="38" fontId="10" fillId="0" borderId="0" applyFont="0" applyFill="0" applyBorder="0" applyAlignment="0" applyProtection="0"/>
    <xf numFmtId="176" fontId="19" fillId="7" borderId="15" applyNumberFormat="0" applyAlignment="0" applyProtection="0"/>
    <xf numFmtId="40" fontId="60" fillId="39" borderId="0">
      <alignment horizontal="right"/>
    </xf>
    <xf numFmtId="0" fontId="61" fillId="39" borderId="0">
      <alignment horizontal="right"/>
    </xf>
    <xf numFmtId="0" fontId="62" fillId="39" borderId="5"/>
    <xf numFmtId="0" fontId="62" fillId="0" borderId="0" applyBorder="0">
      <alignment horizontal="centerContinuous"/>
    </xf>
    <xf numFmtId="0" fontId="63" fillId="0" borderId="0" applyBorder="0">
      <alignment horizontal="centerContinuous"/>
    </xf>
    <xf numFmtId="181" fontId="10" fillId="0" borderId="0" applyFont="0" applyFill="0" applyBorder="0" applyAlignment="0" applyProtection="0"/>
    <xf numFmtId="194" fontId="10" fillId="0" borderId="0" applyFont="0" applyFill="0" applyBorder="0" applyAlignment="0" applyProtection="0"/>
    <xf numFmtId="10" fontId="10"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7" fillId="0" borderId="0" applyFont="0" applyFill="0" applyBorder="0" applyAlignment="0" applyProtection="0"/>
    <xf numFmtId="9" fontId="58" fillId="0" borderId="0" applyFont="0" applyFill="0" applyBorder="0" applyAlignment="0" applyProtection="0"/>
    <xf numFmtId="9" fontId="1" fillId="0" borderId="0" applyFont="0" applyFill="0" applyBorder="0" applyAlignment="0" applyProtection="0"/>
    <xf numFmtId="9" fontId="33"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8"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5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178" fontId="10" fillId="0" borderId="0" applyFill="0" applyBorder="0" applyAlignment="0"/>
    <xf numFmtId="175" fontId="31" fillId="0" borderId="0" applyFill="0" applyBorder="0" applyAlignment="0"/>
    <xf numFmtId="178" fontId="10" fillId="0" borderId="0" applyFill="0" applyBorder="0" applyAlignment="0"/>
    <xf numFmtId="182" fontId="10" fillId="0" borderId="0" applyFill="0" applyBorder="0" applyAlignment="0"/>
    <xf numFmtId="175" fontId="31" fillId="0" borderId="0" applyFill="0" applyBorder="0" applyAlignment="0"/>
    <xf numFmtId="0" fontId="10" fillId="0" borderId="0"/>
    <xf numFmtId="0" fontId="10" fillId="0" borderId="0"/>
    <xf numFmtId="177" fontId="10" fillId="0" borderId="0"/>
    <xf numFmtId="49" fontId="43" fillId="0" borderId="0" applyFill="0" applyBorder="0" applyAlignment="0"/>
    <xf numFmtId="195" fontId="10" fillId="0" borderId="0" applyFill="0" applyBorder="0" applyAlignment="0"/>
    <xf numFmtId="196" fontId="10" fillId="0" borderId="0" applyFill="0" applyBorder="0" applyAlignment="0"/>
    <xf numFmtId="40" fontId="64" fillId="0" borderId="0"/>
    <xf numFmtId="176" fontId="11" fillId="0" borderId="0" applyNumberFormat="0" applyFill="0" applyBorder="0" applyAlignment="0" applyProtection="0"/>
    <xf numFmtId="37" fontId="65" fillId="0" borderId="26" applyNumberFormat="0" applyFont="0" applyFill="0" applyAlignment="0" applyProtection="0"/>
    <xf numFmtId="37" fontId="66" fillId="43" borderId="27" applyNumberFormat="0" applyFont="0" applyFill="0" applyAlignment="0" applyProtection="0">
      <protection locked="0"/>
    </xf>
    <xf numFmtId="0" fontId="67" fillId="41" borderId="27" applyNumberFormat="0" applyFont="0" applyAlignment="0" applyProtection="0"/>
    <xf numFmtId="176" fontId="24" fillId="0" borderId="19" applyNumberFormat="0" applyFill="0" applyAlignment="0" applyProtection="0"/>
    <xf numFmtId="41" fontId="10" fillId="0" borderId="0" applyFont="0" applyFill="0" applyBorder="0" applyAlignment="0" applyProtection="0"/>
    <xf numFmtId="43" fontId="10" fillId="0" borderId="0" applyFont="0" applyFill="0" applyBorder="0" applyAlignment="0" applyProtection="0"/>
    <xf numFmtId="197" fontId="10" fillId="0" borderId="0" applyFont="0" applyFill="0" applyBorder="0" applyAlignment="0" applyProtection="0"/>
    <xf numFmtId="198" fontId="10" fillId="0" borderId="0" applyFont="0" applyFill="0" applyBorder="0" applyAlignment="0" applyProtection="0"/>
    <xf numFmtId="199" fontId="10" fillId="0" borderId="0" applyFont="0" applyFill="0" applyBorder="0" applyAlignment="0" applyProtection="0"/>
    <xf numFmtId="176" fontId="22" fillId="0" borderId="0" applyNumberFormat="0" applyFill="0" applyBorder="0" applyAlignment="0" applyProtection="0"/>
    <xf numFmtId="0" fontId="68" fillId="0" borderId="0"/>
  </cellStyleXfs>
  <cellXfs count="334">
    <xf numFmtId="0" fontId="0" fillId="0" borderId="0" xfId="0"/>
    <xf numFmtId="0" fontId="2" fillId="0" borderId="0" xfId="0" applyFont="1"/>
    <xf numFmtId="167" fontId="3" fillId="0" borderId="0" xfId="0" quotePrefix="1" applyNumberFormat="1" applyFont="1" applyFill="1" applyBorder="1" applyAlignment="1" applyProtection="1">
      <alignment vertical="center" wrapText="1"/>
    </xf>
    <xf numFmtId="169" fontId="2" fillId="0" borderId="0" xfId="1" applyNumberFormat="1" applyFont="1"/>
    <xf numFmtId="169" fontId="5" fillId="0" borderId="0" xfId="1" applyNumberFormat="1" applyFont="1"/>
    <xf numFmtId="0" fontId="4" fillId="0" borderId="0" xfId="0" applyFont="1" applyProtection="1"/>
    <xf numFmtId="169" fontId="3" fillId="0" borderId="0" xfId="1" quotePrefix="1" applyNumberFormat="1" applyFont="1" applyFill="1" applyBorder="1" applyAlignment="1" applyProtection="1">
      <alignment vertical="center" wrapText="1"/>
    </xf>
    <xf numFmtId="169" fontId="4" fillId="0" borderId="0" xfId="1" applyNumberFormat="1" applyFont="1" applyProtection="1"/>
    <xf numFmtId="169" fontId="6" fillId="0" borderId="0" xfId="1" applyNumberFormat="1" applyFont="1" applyProtection="1"/>
    <xf numFmtId="169" fontId="4" fillId="0" borderId="0" xfId="1" applyNumberFormat="1" applyFont="1" applyFill="1" applyProtection="1"/>
    <xf numFmtId="168" fontId="3" fillId="0" borderId="0" xfId="0" applyNumberFormat="1" applyFont="1" applyFill="1" applyBorder="1" applyAlignment="1" applyProtection="1">
      <alignment horizontal="right" vertical="center"/>
    </xf>
    <xf numFmtId="0" fontId="5" fillId="0" borderId="0" xfId="0" applyFont="1"/>
    <xf numFmtId="0" fontId="2" fillId="2" borderId="0" xfId="0" applyFont="1" applyFill="1"/>
    <xf numFmtId="169" fontId="2" fillId="2" borderId="0" xfId="1" applyNumberFormat="1" applyFont="1" applyFill="1"/>
    <xf numFmtId="169" fontId="5" fillId="2" borderId="0" xfId="1" applyNumberFormat="1" applyFont="1" applyFill="1"/>
    <xf numFmtId="0" fontId="8" fillId="0" borderId="0" xfId="0" applyFont="1"/>
    <xf numFmtId="0" fontId="9" fillId="0" borderId="0" xfId="0" applyFont="1"/>
    <xf numFmtId="172" fontId="2" fillId="0" borderId="0" xfId="0" applyNumberFormat="1" applyFont="1"/>
    <xf numFmtId="0" fontId="70" fillId="0" borderId="0" xfId="0" applyFont="1" applyFill="1" applyAlignment="1" applyProtection="1">
      <alignment vertical="center"/>
    </xf>
    <xf numFmtId="0" fontId="0" fillId="0" borderId="0" xfId="0" applyFont="1"/>
    <xf numFmtId="0" fontId="71" fillId="0" borderId="0" xfId="317" applyNumberFormat="1" applyFont="1" applyFill="1" applyBorder="1" applyAlignment="1">
      <alignment vertical="center"/>
    </xf>
    <xf numFmtId="0" fontId="72" fillId="0" borderId="0" xfId="0" applyFont="1" applyProtection="1"/>
    <xf numFmtId="0" fontId="73" fillId="0" borderId="0" xfId="0" applyFont="1" applyFill="1" applyAlignment="1" applyProtection="1">
      <alignment vertical="center"/>
    </xf>
    <xf numFmtId="0" fontId="0" fillId="0" borderId="0" xfId="0" applyFont="1" applyBorder="1"/>
    <xf numFmtId="0" fontId="74" fillId="0" borderId="0" xfId="317" applyNumberFormat="1" applyFont="1" applyFill="1" applyBorder="1" applyAlignment="1">
      <alignment vertical="center"/>
    </xf>
    <xf numFmtId="0" fontId="75" fillId="0" borderId="0" xfId="0" applyFont="1" applyFill="1" applyAlignment="1" applyProtection="1">
      <alignment vertical="center"/>
    </xf>
    <xf numFmtId="0" fontId="76" fillId="0" borderId="0" xfId="0" applyFont="1" applyProtection="1"/>
    <xf numFmtId="0" fontId="75" fillId="0" borderId="0" xfId="0" applyFont="1" applyFill="1" applyAlignment="1" applyProtection="1">
      <alignment horizontal="center" vertical="center"/>
    </xf>
    <xf numFmtId="0" fontId="73" fillId="0" borderId="6" xfId="317" applyNumberFormat="1" applyFont="1" applyFill="1" applyBorder="1" applyAlignment="1">
      <alignment horizontal="center" vertical="center"/>
    </xf>
    <xf numFmtId="0" fontId="73" fillId="2" borderId="0" xfId="317" applyNumberFormat="1" applyFont="1" applyFill="1" applyAlignment="1">
      <alignment horizontal="center" vertical="center"/>
    </xf>
    <xf numFmtId="0" fontId="73" fillId="2" borderId="6" xfId="317" applyNumberFormat="1" applyFont="1" applyFill="1" applyBorder="1" applyAlignment="1">
      <alignment horizontal="center" vertical="center"/>
    </xf>
    <xf numFmtId="0" fontId="73" fillId="2" borderId="0" xfId="317" applyNumberFormat="1" applyFont="1" applyFill="1" applyAlignment="1">
      <alignment horizontal="center" vertical="center" wrapText="1"/>
    </xf>
    <xf numFmtId="0" fontId="73" fillId="2" borderId="6" xfId="317" applyNumberFormat="1" applyFont="1" applyFill="1" applyBorder="1" applyAlignment="1">
      <alignment horizontal="center" vertical="center" wrapText="1"/>
    </xf>
    <xf numFmtId="0" fontId="73" fillId="0" borderId="0" xfId="0" applyFont="1" applyFill="1" applyAlignment="1" applyProtection="1">
      <alignment horizontal="left" vertical="center" indent="4"/>
    </xf>
    <xf numFmtId="0" fontId="73" fillId="0" borderId="0" xfId="0" applyFont="1" applyFill="1" applyAlignment="1" applyProtection="1">
      <alignment horizontal="left" vertical="center" indent="3"/>
    </xf>
    <xf numFmtId="167" fontId="73" fillId="0" borderId="0" xfId="0" quotePrefix="1" applyNumberFormat="1" applyFont="1" applyFill="1" applyBorder="1" applyAlignment="1" applyProtection="1">
      <alignment vertical="center" wrapText="1"/>
    </xf>
    <xf numFmtId="0" fontId="78" fillId="0" borderId="0" xfId="0" applyFont="1" applyFill="1" applyAlignment="1" applyProtection="1">
      <alignment vertical="center"/>
    </xf>
    <xf numFmtId="0" fontId="70" fillId="0" borderId="0" xfId="0" applyFont="1" applyFill="1" applyAlignment="1" applyProtection="1">
      <alignment horizontal="right" vertical="center"/>
    </xf>
    <xf numFmtId="0" fontId="73" fillId="0" borderId="0" xfId="0" applyFont="1" applyFill="1" applyAlignment="1" applyProtection="1">
      <alignment horizontal="right" vertical="center"/>
    </xf>
    <xf numFmtId="168" fontId="73" fillId="0" borderId="0" xfId="0" applyNumberFormat="1" applyFont="1" applyFill="1" applyAlignment="1" applyProtection="1">
      <alignment horizontal="right" vertical="center"/>
    </xf>
    <xf numFmtId="169" fontId="73" fillId="0" borderId="8" xfId="1" applyNumberFormat="1" applyFont="1" applyFill="1" applyBorder="1" applyAlignment="1" applyProtection="1">
      <alignment horizontal="right" vertical="center"/>
    </xf>
    <xf numFmtId="169" fontId="73" fillId="0" borderId="3" xfId="1" applyNumberFormat="1" applyFont="1" applyFill="1" applyBorder="1" applyAlignment="1" applyProtection="1">
      <alignment horizontal="right" vertical="center"/>
    </xf>
    <xf numFmtId="169" fontId="73" fillId="0" borderId="9" xfId="1" applyNumberFormat="1" applyFont="1" applyFill="1" applyBorder="1" applyAlignment="1" applyProtection="1">
      <alignment horizontal="right" vertical="center"/>
    </xf>
    <xf numFmtId="169" fontId="73" fillId="0" borderId="0" xfId="1" applyNumberFormat="1" applyFont="1" applyFill="1" applyBorder="1" applyAlignment="1" applyProtection="1">
      <alignment horizontal="right" vertical="center"/>
    </xf>
    <xf numFmtId="169" fontId="73" fillId="0" borderId="0" xfId="0" applyNumberFormat="1" applyFont="1" applyFill="1" applyBorder="1" applyAlignment="1" applyProtection="1">
      <alignment horizontal="right" vertical="center"/>
    </xf>
    <xf numFmtId="169" fontId="73" fillId="0" borderId="4" xfId="1" applyNumberFormat="1" applyFont="1" applyFill="1" applyBorder="1" applyAlignment="1" applyProtection="1">
      <alignment horizontal="right" vertical="center"/>
    </xf>
    <xf numFmtId="169" fontId="73" fillId="0" borderId="5" xfId="1" applyNumberFormat="1" applyFont="1" applyFill="1" applyBorder="1" applyAlignment="1" applyProtection="1">
      <alignment horizontal="right" vertical="center"/>
    </xf>
    <xf numFmtId="167" fontId="77" fillId="0" borderId="0" xfId="1" applyNumberFormat="1" applyFont="1" applyFill="1" applyBorder="1" applyAlignment="1" applyProtection="1">
      <alignment horizontal="right" vertical="center"/>
    </xf>
    <xf numFmtId="169" fontId="77" fillId="0" borderId="4" xfId="1" applyNumberFormat="1" applyFont="1" applyFill="1" applyBorder="1" applyAlignment="1" applyProtection="1">
      <alignment horizontal="right" vertical="center"/>
    </xf>
    <xf numFmtId="169" fontId="77" fillId="0" borderId="0" xfId="1" applyNumberFormat="1" applyFont="1" applyFill="1" applyBorder="1" applyAlignment="1" applyProtection="1">
      <alignment horizontal="right" vertical="center"/>
    </xf>
    <xf numFmtId="169" fontId="77" fillId="0" borderId="5" xfId="1" applyNumberFormat="1" applyFont="1" applyFill="1" applyBorder="1" applyAlignment="1" applyProtection="1">
      <alignment horizontal="right" vertical="center"/>
    </xf>
    <xf numFmtId="0" fontId="24" fillId="0" borderId="0" xfId="0" applyFont="1"/>
    <xf numFmtId="169" fontId="77" fillId="0" borderId="10" xfId="1" applyNumberFormat="1" applyFont="1" applyFill="1" applyBorder="1" applyAlignment="1" applyProtection="1">
      <alignment horizontal="right" vertical="center"/>
    </xf>
    <xf numFmtId="169" fontId="77" fillId="0" borderId="6" xfId="1" applyNumberFormat="1" applyFont="1" applyFill="1" applyBorder="1" applyAlignment="1" applyProtection="1">
      <alignment horizontal="right" vertical="center"/>
    </xf>
    <xf numFmtId="169" fontId="77" fillId="0" borderId="7" xfId="1" applyNumberFormat="1" applyFont="1" applyFill="1" applyBorder="1" applyAlignment="1" applyProtection="1">
      <alignment horizontal="right" vertical="center"/>
    </xf>
    <xf numFmtId="169" fontId="73" fillId="0" borderId="0" xfId="1" applyNumberFormat="1" applyFont="1" applyFill="1" applyAlignment="1" applyProtection="1">
      <alignment horizontal="right" vertical="center"/>
    </xf>
    <xf numFmtId="167" fontId="73" fillId="0" borderId="0" xfId="1" applyNumberFormat="1" applyFont="1" applyFill="1" applyBorder="1" applyAlignment="1" applyProtection="1">
      <alignment horizontal="right" vertical="center"/>
    </xf>
    <xf numFmtId="166" fontId="73" fillId="0" borderId="0" xfId="0" applyNumberFormat="1" applyFont="1" applyFill="1" applyAlignment="1" applyProtection="1">
      <alignment horizontal="right" vertical="center"/>
    </xf>
    <xf numFmtId="167" fontId="73" fillId="0" borderId="8" xfId="1" applyNumberFormat="1" applyFont="1" applyFill="1" applyBorder="1" applyAlignment="1" applyProtection="1">
      <alignment horizontal="right" vertical="center"/>
    </xf>
    <xf numFmtId="167" fontId="73" fillId="0" borderId="3" xfId="1" applyNumberFormat="1" applyFont="1" applyFill="1" applyBorder="1" applyAlignment="1" applyProtection="1">
      <alignment horizontal="right" vertical="center"/>
    </xf>
    <xf numFmtId="0" fontId="73" fillId="0" borderId="0" xfId="0" applyFont="1" applyFill="1" applyBorder="1" applyAlignment="1" applyProtection="1">
      <alignment horizontal="right" vertical="center"/>
    </xf>
    <xf numFmtId="167" fontId="73" fillId="0" borderId="4" xfId="1" applyNumberFormat="1" applyFont="1" applyFill="1" applyBorder="1" applyAlignment="1" applyProtection="1">
      <alignment horizontal="right" vertical="center"/>
    </xf>
    <xf numFmtId="170" fontId="73" fillId="0" borderId="5" xfId="0" applyNumberFormat="1" applyFont="1" applyFill="1" applyBorder="1" applyAlignment="1" applyProtection="1">
      <alignment horizontal="right" vertical="center"/>
    </xf>
    <xf numFmtId="167" fontId="73" fillId="0" borderId="5" xfId="1" applyNumberFormat="1" applyFont="1" applyFill="1" applyBorder="1" applyAlignment="1" applyProtection="1">
      <alignment horizontal="right" vertical="center"/>
    </xf>
    <xf numFmtId="173" fontId="73" fillId="0" borderId="0" xfId="0" applyNumberFormat="1" applyFont="1" applyFill="1" applyAlignment="1" applyProtection="1">
      <alignment horizontal="right" vertical="center"/>
    </xf>
    <xf numFmtId="167" fontId="77" fillId="0" borderId="10" xfId="1" applyNumberFormat="1" applyFont="1" applyFill="1" applyBorder="1" applyAlignment="1" applyProtection="1">
      <alignment horizontal="right" vertical="center"/>
    </xf>
    <xf numFmtId="167" fontId="77" fillId="0" borderId="6" xfId="1" applyNumberFormat="1" applyFont="1" applyFill="1" applyBorder="1" applyAlignment="1" applyProtection="1">
      <alignment horizontal="right" vertical="center"/>
    </xf>
    <xf numFmtId="167" fontId="77" fillId="0" borderId="7" xfId="1" applyNumberFormat="1" applyFont="1" applyFill="1" applyBorder="1" applyAlignment="1" applyProtection="1">
      <alignment horizontal="right" vertical="center"/>
    </xf>
    <xf numFmtId="170" fontId="73" fillId="0" borderId="0" xfId="0" applyNumberFormat="1" applyFont="1" applyFill="1" applyAlignment="1" applyProtection="1">
      <alignment horizontal="right" vertical="center"/>
    </xf>
    <xf numFmtId="170" fontId="73" fillId="0" borderId="0" xfId="1" applyNumberFormat="1" applyFont="1" applyFill="1" applyBorder="1" applyAlignment="1" applyProtection="1">
      <alignment horizontal="right" vertical="center"/>
    </xf>
    <xf numFmtId="167" fontId="73" fillId="0" borderId="9" xfId="1" applyNumberFormat="1" applyFont="1" applyFill="1" applyBorder="1" applyAlignment="1" applyProtection="1">
      <alignment horizontal="right" vertical="center"/>
    </xf>
    <xf numFmtId="167" fontId="73" fillId="0" borderId="10" xfId="1" applyNumberFormat="1" applyFont="1" applyFill="1" applyBorder="1" applyAlignment="1" applyProtection="1">
      <alignment horizontal="right" vertical="center"/>
    </xf>
    <xf numFmtId="167" fontId="73" fillId="0" borderId="6" xfId="1" applyNumberFormat="1" applyFont="1" applyFill="1" applyBorder="1" applyAlignment="1" applyProtection="1">
      <alignment horizontal="right" vertical="center"/>
    </xf>
    <xf numFmtId="167" fontId="73" fillId="0" borderId="7" xfId="1" applyNumberFormat="1" applyFont="1" applyFill="1" applyBorder="1" applyAlignment="1" applyProtection="1">
      <alignment horizontal="right" vertical="center"/>
    </xf>
    <xf numFmtId="0" fontId="80" fillId="0" borderId="0" xfId="0" applyFont="1" applyAlignment="1">
      <alignment vertical="center"/>
    </xf>
    <xf numFmtId="0" fontId="81" fillId="0" borderId="0" xfId="0" applyFont="1" applyFill="1" applyAlignment="1" applyProtection="1">
      <alignment vertical="center"/>
    </xf>
    <xf numFmtId="0" fontId="81" fillId="0" borderId="0" xfId="0" applyFont="1" applyFill="1" applyBorder="1" applyAlignment="1" applyProtection="1">
      <alignment vertical="center"/>
    </xf>
    <xf numFmtId="0" fontId="82" fillId="0" borderId="0" xfId="0" applyFont="1" applyFill="1" applyBorder="1" applyAlignment="1" applyProtection="1">
      <alignment vertical="center"/>
    </xf>
    <xf numFmtId="0" fontId="84" fillId="0" borderId="0" xfId="0" applyFont="1" applyFill="1" applyAlignment="1" applyProtection="1">
      <alignment vertical="center"/>
    </xf>
    <xf numFmtId="168" fontId="73" fillId="0" borderId="0" xfId="0" applyNumberFormat="1" applyFont="1" applyFill="1" applyBorder="1" applyAlignment="1" applyProtection="1">
      <alignment horizontal="right" vertical="center"/>
    </xf>
    <xf numFmtId="0" fontId="85" fillId="0" borderId="0" xfId="0" applyFont="1" applyFill="1" applyAlignment="1" applyProtection="1">
      <alignment vertical="center"/>
    </xf>
    <xf numFmtId="0" fontId="86" fillId="0" borderId="0" xfId="0" applyFont="1"/>
    <xf numFmtId="0" fontId="87" fillId="0" borderId="0" xfId="2" applyFont="1" applyAlignment="1">
      <alignment horizontal="justify" vertical="center" readingOrder="1"/>
    </xf>
    <xf numFmtId="0" fontId="88" fillId="0" borderId="0" xfId="2" applyFont="1" applyAlignment="1">
      <alignment horizontal="justify" vertical="center" readingOrder="1"/>
    </xf>
    <xf numFmtId="0" fontId="0" fillId="2" borderId="0" xfId="0" applyFont="1" applyFill="1"/>
    <xf numFmtId="0" fontId="70" fillId="0" borderId="0" xfId="0" applyFont="1" applyFill="1" applyBorder="1" applyAlignment="1" applyProtection="1">
      <alignment vertical="center"/>
    </xf>
    <xf numFmtId="0" fontId="72" fillId="0" borderId="0" xfId="0" applyFont="1" applyFill="1" applyBorder="1" applyAlignment="1" applyProtection="1">
      <alignment vertical="center"/>
    </xf>
    <xf numFmtId="0" fontId="70" fillId="0" borderId="0" xfId="0" applyFont="1" applyFill="1" applyBorder="1" applyAlignment="1" applyProtection="1">
      <alignment horizontal="right" vertical="center"/>
    </xf>
    <xf numFmtId="167" fontId="93" fillId="0" borderId="0" xfId="0" quotePrefix="1" applyNumberFormat="1" applyFont="1" applyFill="1" applyBorder="1" applyAlignment="1" applyProtection="1">
      <alignment vertical="center" wrapText="1"/>
    </xf>
    <xf numFmtId="0" fontId="69" fillId="0" borderId="0" xfId="0" applyFont="1" applyAlignment="1" applyProtection="1">
      <alignment vertical="center"/>
    </xf>
    <xf numFmtId="0" fontId="69" fillId="0" borderId="0" xfId="0" applyFont="1" applyBorder="1" applyAlignment="1" applyProtection="1">
      <alignment vertical="center"/>
    </xf>
    <xf numFmtId="0" fontId="69" fillId="0" borderId="10" xfId="0" applyFont="1" applyFill="1" applyBorder="1" applyAlignment="1" applyProtection="1">
      <alignment horizontal="center" vertical="center"/>
    </xf>
    <xf numFmtId="0" fontId="69" fillId="0" borderId="6" xfId="0" applyFont="1" applyFill="1" applyBorder="1" applyAlignment="1" applyProtection="1">
      <alignment horizontal="center" vertical="center"/>
    </xf>
    <xf numFmtId="0" fontId="69" fillId="0" borderId="7" xfId="0" applyFont="1" applyFill="1" applyBorder="1" applyAlignment="1" applyProtection="1">
      <alignment horizontal="center" vertical="center"/>
    </xf>
    <xf numFmtId="0" fontId="93" fillId="0" borderId="0" xfId="0" applyFont="1" applyFill="1" applyAlignment="1" applyProtection="1">
      <alignment vertical="center"/>
    </xf>
    <xf numFmtId="169" fontId="93" fillId="0" borderId="0" xfId="1" applyNumberFormat="1" applyFont="1" applyFill="1" applyBorder="1" applyAlignment="1" applyProtection="1">
      <alignment horizontal="center" vertical="center"/>
    </xf>
    <xf numFmtId="0" fontId="69" fillId="0" borderId="0" xfId="0" applyFont="1" applyFill="1" applyAlignment="1" applyProtection="1">
      <alignment vertical="center"/>
    </xf>
    <xf numFmtId="169" fontId="69" fillId="0" borderId="0" xfId="1" applyNumberFormat="1" applyFont="1" applyFill="1" applyBorder="1" applyAlignment="1" applyProtection="1">
      <alignment horizontal="center" vertical="center"/>
    </xf>
    <xf numFmtId="0" fontId="94" fillId="0" borderId="0" xfId="0" quotePrefix="1" applyFont="1" applyFill="1" applyAlignment="1" applyProtection="1">
      <alignment horizontal="left" vertical="center"/>
    </xf>
    <xf numFmtId="167" fontId="93" fillId="0" borderId="0" xfId="1" applyNumberFormat="1" applyFont="1" applyFill="1" applyBorder="1" applyAlignment="1" applyProtection="1">
      <alignment horizontal="center" vertical="center"/>
    </xf>
    <xf numFmtId="0" fontId="93" fillId="0" borderId="0" xfId="0" applyFont="1" applyFill="1" applyBorder="1" applyAlignment="1" applyProtection="1">
      <alignment horizontal="center" vertical="center"/>
    </xf>
    <xf numFmtId="169" fontId="83" fillId="0" borderId="4" xfId="1" applyNumberFormat="1" applyFont="1" applyFill="1" applyBorder="1" applyAlignment="1" applyProtection="1">
      <alignment horizontal="right" vertical="center"/>
    </xf>
    <xf numFmtId="169" fontId="83" fillId="0" borderId="0" xfId="1" applyNumberFormat="1" applyFont="1" applyFill="1" applyBorder="1" applyAlignment="1" applyProtection="1">
      <alignment horizontal="right" vertical="center"/>
    </xf>
    <xf numFmtId="169" fontId="83" fillId="0" borderId="5" xfId="1" applyNumberFormat="1" applyFont="1" applyFill="1" applyBorder="1" applyAlignment="1" applyProtection="1">
      <alignment horizontal="right" vertical="center"/>
    </xf>
    <xf numFmtId="169" fontId="70" fillId="0" borderId="0" xfId="0" applyNumberFormat="1" applyFont="1" applyFill="1" applyAlignment="1" applyProtection="1">
      <alignment horizontal="right" vertical="center"/>
    </xf>
    <xf numFmtId="169" fontId="77" fillId="0" borderId="4" xfId="0" applyNumberFormat="1" applyFont="1" applyFill="1" applyBorder="1" applyAlignment="1" applyProtection="1">
      <alignment horizontal="right" vertical="center"/>
    </xf>
    <xf numFmtId="169" fontId="77" fillId="0" borderId="5" xfId="0" applyNumberFormat="1" applyFont="1" applyFill="1" applyBorder="1" applyAlignment="1" applyProtection="1">
      <alignment horizontal="right" vertical="center"/>
    </xf>
    <xf numFmtId="166" fontId="73" fillId="0" borderId="8" xfId="1" applyNumberFormat="1" applyFont="1" applyFill="1" applyBorder="1" applyAlignment="1" applyProtection="1">
      <alignment horizontal="right" vertical="center"/>
    </xf>
    <xf numFmtId="166" fontId="73" fillId="0" borderId="3" xfId="1" applyNumberFormat="1" applyFont="1" applyFill="1" applyBorder="1" applyAlignment="1" applyProtection="1">
      <alignment horizontal="right" vertical="center"/>
    </xf>
    <xf numFmtId="0" fontId="96" fillId="0" borderId="0" xfId="0" applyFont="1" applyFill="1" applyAlignment="1" applyProtection="1">
      <alignment vertical="center"/>
    </xf>
    <xf numFmtId="169" fontId="77" fillId="0" borderId="0" xfId="0" applyNumberFormat="1" applyFont="1" applyFill="1" applyBorder="1" applyAlignment="1" applyProtection="1">
      <alignment horizontal="right" vertical="center"/>
    </xf>
    <xf numFmtId="169" fontId="73" fillId="0" borderId="8" xfId="0" applyNumberFormat="1" applyFont="1" applyFill="1" applyBorder="1" applyAlignment="1" applyProtection="1">
      <alignment horizontal="right" vertical="center"/>
    </xf>
    <xf numFmtId="169" fontId="73" fillId="0" borderId="9" xfId="0" applyNumberFormat="1" applyFont="1" applyFill="1" applyBorder="1" applyAlignment="1" applyProtection="1">
      <alignment horizontal="right" vertical="center"/>
    </xf>
    <xf numFmtId="169" fontId="83" fillId="0" borderId="0" xfId="0" applyNumberFormat="1" applyFont="1" applyFill="1" applyBorder="1" applyAlignment="1" applyProtection="1">
      <alignment horizontal="right" vertical="center"/>
    </xf>
    <xf numFmtId="169" fontId="83" fillId="0" borderId="4" xfId="0" applyNumberFormat="1" applyFont="1" applyFill="1" applyBorder="1" applyAlignment="1" applyProtection="1">
      <alignment horizontal="right" vertical="center"/>
    </xf>
    <xf numFmtId="169" fontId="83" fillId="0" borderId="5" xfId="0" applyNumberFormat="1" applyFont="1" applyFill="1" applyBorder="1" applyAlignment="1" applyProtection="1">
      <alignment horizontal="right" vertical="center"/>
    </xf>
    <xf numFmtId="169" fontId="73" fillId="0" borderId="4" xfId="0" applyNumberFormat="1" applyFont="1" applyFill="1" applyBorder="1" applyAlignment="1" applyProtection="1">
      <alignment horizontal="right" vertical="center"/>
    </xf>
    <xf numFmtId="169" fontId="73" fillId="0" borderId="5" xfId="0" applyNumberFormat="1" applyFont="1" applyFill="1" applyBorder="1" applyAlignment="1" applyProtection="1">
      <alignment horizontal="right" vertical="center"/>
    </xf>
    <xf numFmtId="169" fontId="77" fillId="0" borderId="10" xfId="0" applyNumberFormat="1" applyFont="1" applyFill="1" applyBorder="1" applyAlignment="1" applyProtection="1">
      <alignment horizontal="right" vertical="center"/>
    </xf>
    <xf numFmtId="168" fontId="77" fillId="0" borderId="0" xfId="1" applyNumberFormat="1" applyFont="1" applyFill="1" applyBorder="1" applyAlignment="1" applyProtection="1">
      <alignment horizontal="right" vertical="center"/>
    </xf>
    <xf numFmtId="168" fontId="73" fillId="0" borderId="3" xfId="1" applyNumberFormat="1" applyFont="1" applyFill="1" applyBorder="1" applyAlignment="1" applyProtection="1">
      <alignment horizontal="right" vertical="center"/>
    </xf>
    <xf numFmtId="168" fontId="73" fillId="0" borderId="9" xfId="1" applyNumberFormat="1" applyFont="1" applyFill="1" applyBorder="1" applyAlignment="1" applyProtection="1">
      <alignment horizontal="right" vertical="center"/>
    </xf>
    <xf numFmtId="168" fontId="73" fillId="0" borderId="0" xfId="1" applyNumberFormat="1" applyFont="1" applyFill="1" applyBorder="1" applyAlignment="1" applyProtection="1">
      <alignment horizontal="right" vertical="center"/>
    </xf>
    <xf numFmtId="168" fontId="73" fillId="0" borderId="5" xfId="1" applyNumberFormat="1" applyFont="1" applyFill="1" applyBorder="1" applyAlignment="1" applyProtection="1">
      <alignment horizontal="right" vertical="center"/>
    </xf>
    <xf numFmtId="168" fontId="77" fillId="0" borderId="5" xfId="1" applyNumberFormat="1" applyFont="1" applyFill="1" applyBorder="1" applyAlignment="1" applyProtection="1">
      <alignment horizontal="right" vertical="center"/>
    </xf>
    <xf numFmtId="168" fontId="77" fillId="0" borderId="6" xfId="1" applyNumberFormat="1" applyFont="1" applyFill="1" applyBorder="1" applyAlignment="1" applyProtection="1">
      <alignment horizontal="right" vertical="center"/>
    </xf>
    <xf numFmtId="0" fontId="77" fillId="0" borderId="0" xfId="0" applyFont="1" applyFill="1" applyBorder="1" applyAlignment="1" applyProtection="1">
      <alignment horizontal="right" vertical="center"/>
    </xf>
    <xf numFmtId="168" fontId="77" fillId="0" borderId="7" xfId="1" applyNumberFormat="1" applyFont="1" applyFill="1" applyBorder="1" applyAlignment="1" applyProtection="1">
      <alignment horizontal="right" vertical="center"/>
    </xf>
    <xf numFmtId="170" fontId="73" fillId="0" borderId="0" xfId="0" applyNumberFormat="1" applyFont="1" applyFill="1" applyBorder="1" applyAlignment="1" applyProtection="1">
      <alignment horizontal="right" vertical="center"/>
    </xf>
    <xf numFmtId="170" fontId="77" fillId="0" borderId="6" xfId="0" applyNumberFormat="1" applyFont="1" applyFill="1" applyBorder="1" applyAlignment="1" applyProtection="1">
      <alignment horizontal="right" vertical="center"/>
    </xf>
    <xf numFmtId="0" fontId="73" fillId="0" borderId="3" xfId="0" applyFont="1" applyFill="1" applyBorder="1" applyAlignment="1" applyProtection="1">
      <alignment horizontal="right" vertical="center"/>
    </xf>
    <xf numFmtId="170" fontId="77" fillId="0" borderId="0" xfId="0" applyNumberFormat="1" applyFont="1" applyFill="1" applyBorder="1" applyAlignment="1" applyProtection="1">
      <alignment horizontal="right" vertical="center"/>
    </xf>
    <xf numFmtId="0" fontId="98" fillId="0" borderId="0" xfId="0" applyFont="1" applyFill="1" applyAlignment="1" applyProtection="1">
      <alignment vertical="center"/>
    </xf>
    <xf numFmtId="167" fontId="93" fillId="0" borderId="0" xfId="1" applyNumberFormat="1" applyFont="1" applyFill="1" applyBorder="1" applyAlignment="1" applyProtection="1">
      <alignment horizontal="right" vertical="center"/>
    </xf>
    <xf numFmtId="0" fontId="99" fillId="0" borderId="0" xfId="0" applyFont="1" applyFill="1" applyAlignment="1" applyProtection="1">
      <alignment vertical="center"/>
    </xf>
    <xf numFmtId="0" fontId="0" fillId="0" borderId="0" xfId="0" applyFont="1" applyAlignment="1">
      <alignment vertical="center"/>
    </xf>
    <xf numFmtId="0" fontId="2" fillId="0" borderId="0" xfId="0" applyFont="1" applyAlignment="1">
      <alignment vertical="center"/>
    </xf>
    <xf numFmtId="169" fontId="2" fillId="0" borderId="0" xfId="1" applyNumberFormat="1" applyFont="1" applyAlignment="1">
      <alignment vertical="center"/>
    </xf>
    <xf numFmtId="169" fontId="5" fillId="0" borderId="0" xfId="1" applyNumberFormat="1" applyFont="1" applyAlignment="1">
      <alignment vertical="center"/>
    </xf>
    <xf numFmtId="166" fontId="73" fillId="0" borderId="0" xfId="0" applyNumberFormat="1" applyFont="1" applyFill="1" applyBorder="1" applyAlignment="1" applyProtection="1">
      <alignment horizontal="right" vertical="center"/>
    </xf>
    <xf numFmtId="166" fontId="73" fillId="0" borderId="9" xfId="1" applyNumberFormat="1" applyFont="1" applyFill="1" applyBorder="1" applyAlignment="1" applyProtection="1">
      <alignment horizontal="right" vertical="center"/>
    </xf>
    <xf numFmtId="166" fontId="73" fillId="0" borderId="0" xfId="1" applyNumberFormat="1" applyFont="1" applyFill="1" applyBorder="1" applyAlignment="1" applyProtection="1">
      <alignment horizontal="right" vertical="center"/>
    </xf>
    <xf numFmtId="167" fontId="73" fillId="0" borderId="0" xfId="1" quotePrefix="1" applyNumberFormat="1" applyFont="1" applyFill="1" applyBorder="1" applyAlignment="1" applyProtection="1">
      <alignment horizontal="right" vertical="center" wrapText="1"/>
    </xf>
    <xf numFmtId="0" fontId="73" fillId="0" borderId="0" xfId="0" applyFont="1" applyFill="1" applyAlignment="1" applyProtection="1">
      <alignment horizontal="left" vertical="center" indent="9"/>
    </xf>
    <xf numFmtId="166" fontId="73" fillId="0" borderId="10" xfId="1" applyNumberFormat="1" applyFont="1" applyFill="1" applyBorder="1" applyAlignment="1" applyProtection="1">
      <alignment horizontal="right" vertical="center"/>
    </xf>
    <xf numFmtId="166" fontId="73" fillId="0" borderId="7" xfId="1" applyNumberFormat="1" applyFont="1" applyFill="1" applyBorder="1" applyAlignment="1" applyProtection="1">
      <alignment horizontal="right" vertical="center"/>
    </xf>
    <xf numFmtId="0" fontId="92" fillId="0" borderId="0" xfId="0" applyFont="1" applyFill="1" applyAlignment="1" applyProtection="1">
      <alignment horizontal="right" vertical="center"/>
    </xf>
    <xf numFmtId="166" fontId="73" fillId="0" borderId="6" xfId="1" applyNumberFormat="1" applyFont="1" applyFill="1" applyBorder="1" applyAlignment="1" applyProtection="1">
      <alignment horizontal="right" vertical="center"/>
    </xf>
    <xf numFmtId="166" fontId="92" fillId="0" borderId="0" xfId="0" applyNumberFormat="1" applyFont="1" applyFill="1" applyAlignment="1" applyProtection="1">
      <alignment horizontal="right" vertical="center"/>
    </xf>
    <xf numFmtId="166" fontId="73" fillId="0" borderId="10" xfId="0" applyNumberFormat="1" applyFont="1" applyFill="1" applyBorder="1" applyAlignment="1" applyProtection="1">
      <alignment horizontal="right" vertical="center"/>
    </xf>
    <xf numFmtId="166" fontId="73" fillId="0" borderId="7" xfId="0" applyNumberFormat="1" applyFont="1" applyFill="1" applyBorder="1" applyAlignment="1" applyProtection="1">
      <alignment horizontal="right" vertical="center"/>
    </xf>
    <xf numFmtId="0" fontId="100" fillId="0" borderId="0" xfId="0" applyFont="1"/>
    <xf numFmtId="167" fontId="77" fillId="0" borderId="4" xfId="1" applyNumberFormat="1" applyFont="1" applyFill="1" applyBorder="1" applyAlignment="1" applyProtection="1">
      <alignment horizontal="right" vertical="center"/>
    </xf>
    <xf numFmtId="0" fontId="76" fillId="0" borderId="0" xfId="0" applyFont="1" applyFill="1" applyProtection="1"/>
    <xf numFmtId="0" fontId="73" fillId="0" borderId="5" xfId="0" applyFont="1" applyFill="1" applyBorder="1" applyAlignment="1" applyProtection="1">
      <alignment horizontal="right" vertical="center"/>
    </xf>
    <xf numFmtId="170" fontId="77" fillId="0" borderId="7" xfId="0" applyNumberFormat="1" applyFont="1" applyFill="1" applyBorder="1" applyAlignment="1" applyProtection="1">
      <alignment horizontal="right" vertical="center"/>
    </xf>
    <xf numFmtId="0" fontId="73" fillId="0" borderId="9" xfId="0" applyFont="1" applyFill="1" applyBorder="1" applyAlignment="1" applyProtection="1">
      <alignment horizontal="right" vertical="center"/>
    </xf>
    <xf numFmtId="170" fontId="77" fillId="0" borderId="5" xfId="0" applyNumberFormat="1" applyFont="1" applyFill="1" applyBorder="1" applyAlignment="1" applyProtection="1">
      <alignment horizontal="right" vertical="center"/>
    </xf>
    <xf numFmtId="0" fontId="79" fillId="0" borderId="0" xfId="0" applyFont="1" applyFill="1" applyBorder="1" applyAlignment="1" applyProtection="1">
      <alignment horizontal="right" vertical="center"/>
    </xf>
    <xf numFmtId="0" fontId="77" fillId="0" borderId="0" xfId="0" applyFont="1" applyAlignment="1" applyProtection="1"/>
    <xf numFmtId="0" fontId="72" fillId="0" borderId="0" xfId="0" applyFont="1" applyAlignment="1" applyProtection="1"/>
    <xf numFmtId="0" fontId="77" fillId="0" borderId="0" xfId="0" applyFont="1" applyBorder="1" applyAlignment="1" applyProtection="1"/>
    <xf numFmtId="0" fontId="0" fillId="0" borderId="0" xfId="0" applyFont="1" applyAlignment="1"/>
    <xf numFmtId="0" fontId="0" fillId="0" borderId="0" xfId="0" applyFont="1" applyBorder="1" applyAlignment="1"/>
    <xf numFmtId="0" fontId="75" fillId="0" borderId="0" xfId="0" applyFont="1" applyFill="1" applyAlignment="1" applyProtection="1"/>
    <xf numFmtId="0" fontId="72" fillId="0" borderId="0" xfId="0" applyFont="1" applyAlignment="1" applyProtection="1">
      <alignment vertical="center"/>
    </xf>
    <xf numFmtId="172" fontId="2" fillId="0" borderId="0" xfId="0" applyNumberFormat="1" applyFont="1" applyAlignment="1">
      <alignment vertical="center"/>
    </xf>
    <xf numFmtId="169" fontId="0" fillId="0" borderId="0" xfId="1" applyNumberFormat="1" applyFont="1" applyBorder="1" applyAlignment="1">
      <alignment horizontal="right" vertical="center"/>
    </xf>
    <xf numFmtId="0" fontId="24" fillId="0" borderId="0" xfId="0" applyFont="1" applyAlignment="1">
      <alignment vertical="center"/>
    </xf>
    <xf numFmtId="169" fontId="24" fillId="0" borderId="0" xfId="1" applyNumberFormat="1" applyFont="1" applyBorder="1" applyAlignment="1">
      <alignment horizontal="right" vertical="center"/>
    </xf>
    <xf numFmtId="0" fontId="0" fillId="0" borderId="0" xfId="0" applyFont="1" applyAlignment="1">
      <alignment horizontal="right" vertical="center"/>
    </xf>
    <xf numFmtId="0" fontId="0" fillId="0" borderId="0" xfId="0" applyFont="1" applyBorder="1" applyAlignment="1">
      <alignment horizontal="right" vertical="center"/>
    </xf>
    <xf numFmtId="174" fontId="0" fillId="0" borderId="0" xfId="0" applyNumberFormat="1" applyFont="1" applyBorder="1" applyAlignment="1">
      <alignment horizontal="right" vertical="center"/>
    </xf>
    <xf numFmtId="0" fontId="93" fillId="0" borderId="0" xfId="0" applyFont="1" applyAlignment="1">
      <alignment vertical="center"/>
    </xf>
    <xf numFmtId="167" fontId="0" fillId="0" borderId="0" xfId="1" applyNumberFormat="1" applyFont="1" applyBorder="1" applyAlignment="1">
      <alignment horizontal="right" vertical="center"/>
    </xf>
    <xf numFmtId="0" fontId="97" fillId="0" borderId="0" xfId="0" applyFont="1" applyAlignment="1">
      <alignment vertical="center"/>
    </xf>
    <xf numFmtId="0" fontId="81" fillId="0" borderId="0" xfId="0" applyFont="1" applyFill="1" applyAlignment="1" applyProtection="1">
      <alignment horizontal="right" vertical="center"/>
    </xf>
    <xf numFmtId="0" fontId="81" fillId="0" borderId="0" xfId="0" applyFont="1" applyFill="1" applyBorder="1" applyAlignment="1" applyProtection="1">
      <alignment horizontal="right" vertical="center"/>
    </xf>
    <xf numFmtId="0" fontId="76" fillId="0" borderId="0" xfId="0" applyFont="1" applyAlignment="1" applyProtection="1">
      <alignment vertical="center"/>
    </xf>
    <xf numFmtId="0" fontId="0" fillId="0" borderId="0" xfId="0" applyFont="1" applyFill="1" applyAlignment="1">
      <alignment horizontal="right" vertical="center"/>
    </xf>
    <xf numFmtId="0" fontId="102" fillId="0" borderId="0" xfId="0" applyFont="1" applyFill="1" applyAlignment="1" applyProtection="1">
      <alignment vertical="center"/>
    </xf>
    <xf numFmtId="0" fontId="103" fillId="0" borderId="0" xfId="0" applyFont="1" applyFill="1" applyAlignment="1" applyProtection="1">
      <alignment horizontal="right" vertical="center"/>
    </xf>
    <xf numFmtId="0" fontId="83" fillId="0" borderId="0" xfId="0" applyFont="1" applyFill="1" applyBorder="1" applyAlignment="1" applyProtection="1">
      <alignment horizontal="right" vertical="center"/>
    </xf>
    <xf numFmtId="169" fontId="83" fillId="0" borderId="28" xfId="1" applyNumberFormat="1" applyFont="1" applyFill="1" applyBorder="1" applyAlignment="1" applyProtection="1">
      <alignment horizontal="right" vertical="center"/>
    </xf>
    <xf numFmtId="169" fontId="83" fillId="0" borderId="1" xfId="1" applyNumberFormat="1" applyFont="1" applyFill="1" applyBorder="1" applyAlignment="1" applyProtection="1">
      <alignment horizontal="right" vertical="center"/>
    </xf>
    <xf numFmtId="169" fontId="83" fillId="0" borderId="2" xfId="1" applyNumberFormat="1" applyFont="1" applyFill="1" applyBorder="1" applyAlignment="1" applyProtection="1">
      <alignment horizontal="right" vertical="center"/>
    </xf>
    <xf numFmtId="0" fontId="80" fillId="0" borderId="0" xfId="0" applyFont="1" applyFill="1" applyAlignment="1">
      <alignment vertical="center"/>
    </xf>
    <xf numFmtId="0" fontId="0" fillId="0" borderId="0" xfId="0" applyFont="1" applyFill="1" applyBorder="1" applyAlignment="1"/>
    <xf numFmtId="169" fontId="0" fillId="0" borderId="0" xfId="1" applyNumberFormat="1" applyFont="1" applyFill="1" applyBorder="1" applyAlignment="1">
      <alignment horizontal="right" vertical="center"/>
    </xf>
    <xf numFmtId="174" fontId="0" fillId="0" borderId="0" xfId="0" applyNumberFormat="1" applyFont="1" applyFill="1" applyBorder="1" applyAlignment="1">
      <alignment horizontal="right" vertical="center"/>
    </xf>
    <xf numFmtId="0" fontId="0" fillId="0" borderId="0" xfId="0" applyFont="1" applyFill="1" applyBorder="1" applyAlignment="1">
      <alignment horizontal="right" vertical="center"/>
    </xf>
    <xf numFmtId="0" fontId="0" fillId="0" borderId="0" xfId="0" applyFont="1" applyFill="1"/>
    <xf numFmtId="0" fontId="2" fillId="0" borderId="0" xfId="0" applyFont="1" applyFill="1"/>
    <xf numFmtId="168" fontId="73" fillId="0" borderId="8" xfId="1" applyNumberFormat="1" applyFont="1" applyFill="1" applyBorder="1" applyAlignment="1" applyProtection="1">
      <alignment horizontal="right" vertical="center"/>
    </xf>
    <xf numFmtId="168" fontId="73" fillId="0" borderId="4" xfId="1" applyNumberFormat="1" applyFont="1" applyFill="1" applyBorder="1" applyAlignment="1" applyProtection="1">
      <alignment horizontal="right" vertical="center"/>
    </xf>
    <xf numFmtId="168" fontId="77" fillId="0" borderId="4" xfId="1" applyNumberFormat="1" applyFont="1" applyFill="1" applyBorder="1" applyAlignment="1" applyProtection="1">
      <alignment horizontal="right" vertical="center"/>
    </xf>
    <xf numFmtId="168" fontId="77" fillId="0" borderId="10" xfId="1" applyNumberFormat="1" applyFont="1" applyFill="1" applyBorder="1" applyAlignment="1" applyProtection="1">
      <alignment horizontal="right" vertical="center"/>
    </xf>
    <xf numFmtId="170" fontId="77" fillId="0" borderId="10" xfId="0" applyNumberFormat="1" applyFont="1" applyFill="1" applyBorder="1" applyAlignment="1" applyProtection="1">
      <alignment horizontal="right" vertical="center"/>
    </xf>
    <xf numFmtId="0" fontId="73" fillId="0" borderId="8" xfId="0" applyFont="1" applyFill="1" applyBorder="1" applyAlignment="1" applyProtection="1">
      <alignment horizontal="right" vertical="center"/>
    </xf>
    <xf numFmtId="170" fontId="73" fillId="0" borderId="4" xfId="0" applyNumberFormat="1" applyFont="1" applyFill="1" applyBorder="1" applyAlignment="1" applyProtection="1">
      <alignment horizontal="right" vertical="center"/>
    </xf>
    <xf numFmtId="170" fontId="77" fillId="0" borderId="4" xfId="0" applyNumberFormat="1" applyFont="1" applyFill="1" applyBorder="1" applyAlignment="1" applyProtection="1">
      <alignment horizontal="right" vertical="center"/>
    </xf>
    <xf numFmtId="0" fontId="73" fillId="0" borderId="4" xfId="0" applyFont="1" applyFill="1" applyBorder="1" applyAlignment="1" applyProtection="1">
      <alignment horizontal="right" vertical="center"/>
    </xf>
    <xf numFmtId="0" fontId="2" fillId="0" borderId="0" xfId="0" applyFont="1" applyBorder="1"/>
    <xf numFmtId="169" fontId="77" fillId="0" borderId="6" xfId="0" applyNumberFormat="1" applyFont="1" applyFill="1" applyBorder="1" applyAlignment="1" applyProtection="1">
      <alignment horizontal="right" vertical="center"/>
    </xf>
    <xf numFmtId="169" fontId="73" fillId="0" borderId="3" xfId="0" applyNumberFormat="1" applyFont="1" applyFill="1" applyBorder="1" applyAlignment="1" applyProtection="1">
      <alignment horizontal="right" vertical="center"/>
    </xf>
    <xf numFmtId="166" fontId="73" fillId="0" borderId="6" xfId="0" applyNumberFormat="1" applyFont="1" applyFill="1" applyBorder="1" applyAlignment="1" applyProtection="1">
      <alignment horizontal="right" vertical="center"/>
    </xf>
    <xf numFmtId="169" fontId="104" fillId="44" borderId="9" xfId="0" applyNumberFormat="1" applyFont="1" applyFill="1" applyBorder="1" applyAlignment="1" applyProtection="1">
      <alignment horizontal="right" vertical="center"/>
    </xf>
    <xf numFmtId="169" fontId="104" fillId="44" borderId="5" xfId="0" applyNumberFormat="1" applyFont="1" applyFill="1" applyBorder="1" applyAlignment="1" applyProtection="1">
      <alignment horizontal="right" vertical="center"/>
    </xf>
    <xf numFmtId="169" fontId="105" fillId="44" borderId="5" xfId="0" applyNumberFormat="1" applyFont="1" applyFill="1" applyBorder="1" applyAlignment="1" applyProtection="1">
      <alignment horizontal="right" vertical="center"/>
    </xf>
    <xf numFmtId="169" fontId="106" fillId="44" borderId="5" xfId="0" applyNumberFormat="1" applyFont="1" applyFill="1" applyBorder="1" applyAlignment="1" applyProtection="1">
      <alignment horizontal="right" vertical="center"/>
    </xf>
    <xf numFmtId="166" fontId="104" fillId="44" borderId="7" xfId="0" applyNumberFormat="1" applyFont="1" applyFill="1" applyBorder="1" applyAlignment="1" applyProtection="1">
      <alignment horizontal="right" vertical="center"/>
    </xf>
    <xf numFmtId="0" fontId="107" fillId="0" borderId="0" xfId="0" applyFont="1" applyFill="1" applyBorder="1" applyAlignment="1" applyProtection="1">
      <alignment horizontal="right" vertical="center"/>
    </xf>
    <xf numFmtId="168" fontId="104" fillId="0" borderId="0" xfId="0" applyNumberFormat="1" applyFont="1" applyFill="1" applyBorder="1" applyAlignment="1" applyProtection="1">
      <alignment horizontal="right" vertical="center"/>
    </xf>
    <xf numFmtId="167" fontId="104" fillId="44" borderId="9" xfId="1" applyNumberFormat="1" applyFont="1" applyFill="1" applyBorder="1" applyAlignment="1" applyProtection="1">
      <alignment horizontal="right" vertical="center"/>
    </xf>
    <xf numFmtId="167" fontId="104" fillId="44" borderId="5" xfId="1" applyNumberFormat="1" applyFont="1" applyFill="1" applyBorder="1" applyAlignment="1" applyProtection="1">
      <alignment horizontal="right" vertical="center"/>
    </xf>
    <xf numFmtId="167" fontId="104" fillId="44" borderId="7" xfId="1" applyNumberFormat="1" applyFont="1" applyFill="1" applyBorder="1" applyAlignment="1" applyProtection="1">
      <alignment horizontal="right" vertical="center"/>
    </xf>
    <xf numFmtId="166" fontId="104" fillId="44" borderId="9" xfId="1" applyNumberFormat="1" applyFont="1" applyFill="1" applyBorder="1" applyAlignment="1" applyProtection="1">
      <alignment horizontal="right" vertical="center"/>
    </xf>
    <xf numFmtId="169" fontId="104" fillId="44" borderId="5" xfId="1" applyNumberFormat="1" applyFont="1" applyFill="1" applyBorder="1" applyAlignment="1" applyProtection="1">
      <alignment horizontal="right" vertical="center"/>
    </xf>
    <xf numFmtId="0" fontId="107" fillId="0" borderId="0" xfId="0" applyFont="1" applyFill="1" applyAlignment="1" applyProtection="1">
      <alignment horizontal="right" vertical="center"/>
    </xf>
    <xf numFmtId="169" fontId="104" fillId="44" borderId="9" xfId="1" applyNumberFormat="1" applyFont="1" applyFill="1" applyBorder="1" applyAlignment="1" applyProtection="1">
      <alignment horizontal="right" vertical="center"/>
    </xf>
    <xf numFmtId="169" fontId="105" fillId="44" borderId="7" xfId="1" applyNumberFormat="1" applyFont="1" applyFill="1" applyBorder="1" applyAlignment="1" applyProtection="1">
      <alignment horizontal="right" vertical="center"/>
    </xf>
    <xf numFmtId="0" fontId="101" fillId="0" borderId="0" xfId="0" applyFont="1" applyFill="1" applyBorder="1" applyAlignment="1" applyProtection="1">
      <alignment horizontal="right" vertical="center"/>
    </xf>
    <xf numFmtId="169" fontId="104" fillId="0" borderId="0" xfId="1" applyNumberFormat="1" applyFont="1" applyFill="1" applyBorder="1" applyAlignment="1" applyProtection="1">
      <alignment horizontal="right" vertical="center"/>
    </xf>
    <xf numFmtId="169" fontId="106" fillId="44" borderId="5" xfId="1" applyNumberFormat="1" applyFont="1" applyFill="1" applyBorder="1" applyAlignment="1" applyProtection="1">
      <alignment horizontal="right" vertical="center"/>
    </xf>
    <xf numFmtId="0" fontId="104" fillId="0" borderId="0" xfId="0" applyFont="1" applyFill="1" applyBorder="1" applyAlignment="1" applyProtection="1">
      <alignment horizontal="right" vertical="center"/>
    </xf>
    <xf numFmtId="169" fontId="106" fillId="44" borderId="2" xfId="1" applyNumberFormat="1" applyFont="1" applyFill="1" applyBorder="1" applyAlignment="1" applyProtection="1">
      <alignment horizontal="right" vertical="center"/>
    </xf>
    <xf numFmtId="168" fontId="104" fillId="44" borderId="9" xfId="1" applyNumberFormat="1" applyFont="1" applyFill="1" applyBorder="1" applyAlignment="1" applyProtection="1">
      <alignment horizontal="right" vertical="center"/>
    </xf>
    <xf numFmtId="168" fontId="104" fillId="44" borderId="5" xfId="1" applyNumberFormat="1" applyFont="1" applyFill="1" applyBorder="1" applyAlignment="1" applyProtection="1">
      <alignment horizontal="right" vertical="center"/>
    </xf>
    <xf numFmtId="168" fontId="105" fillId="44" borderId="5" xfId="1" applyNumberFormat="1" applyFont="1" applyFill="1" applyBorder="1" applyAlignment="1" applyProtection="1">
      <alignment horizontal="right" vertical="center"/>
    </xf>
    <xf numFmtId="168" fontId="105" fillId="44" borderId="7" xfId="1" applyNumberFormat="1" applyFont="1" applyFill="1" applyBorder="1" applyAlignment="1" applyProtection="1">
      <alignment horizontal="right" vertical="center"/>
    </xf>
    <xf numFmtId="170" fontId="104" fillId="0" borderId="0" xfId="0" applyNumberFormat="1" applyFont="1" applyFill="1" applyBorder="1" applyAlignment="1" applyProtection="1">
      <alignment horizontal="right" vertical="center"/>
    </xf>
    <xf numFmtId="170" fontId="105" fillId="44" borderId="7" xfId="0" applyNumberFormat="1" applyFont="1" applyFill="1" applyBorder="1" applyAlignment="1" applyProtection="1">
      <alignment horizontal="right" vertical="center"/>
    </xf>
    <xf numFmtId="0" fontId="104" fillId="44" borderId="9" xfId="0" applyFont="1" applyFill="1" applyBorder="1" applyAlignment="1" applyProtection="1">
      <alignment horizontal="right" vertical="center"/>
    </xf>
    <xf numFmtId="170" fontId="104" fillId="44" borderId="5" xfId="0" applyNumberFormat="1" applyFont="1" applyFill="1" applyBorder="1" applyAlignment="1" applyProtection="1">
      <alignment horizontal="right" vertical="center"/>
    </xf>
    <xf numFmtId="170" fontId="105" fillId="44" borderId="5" xfId="0" applyNumberFormat="1" applyFont="1" applyFill="1" applyBorder="1" applyAlignment="1" applyProtection="1">
      <alignment horizontal="right" vertical="center"/>
    </xf>
    <xf numFmtId="0" fontId="104" fillId="44" borderId="5" xfId="0" applyFont="1" applyFill="1" applyBorder="1" applyAlignment="1" applyProtection="1">
      <alignment horizontal="right" vertical="center"/>
    </xf>
    <xf numFmtId="0" fontId="86" fillId="0" borderId="0" xfId="0" applyFont="1" applyBorder="1"/>
    <xf numFmtId="0" fontId="108" fillId="0" borderId="0" xfId="0" applyFont="1" applyBorder="1"/>
    <xf numFmtId="0" fontId="108" fillId="0" borderId="0" xfId="0" applyFont="1"/>
    <xf numFmtId="169" fontId="105" fillId="0" borderId="0" xfId="0" applyNumberFormat="1" applyFont="1" applyFill="1" applyBorder="1" applyAlignment="1" applyProtection="1">
      <alignment horizontal="right" vertical="center"/>
    </xf>
    <xf numFmtId="0" fontId="104" fillId="0" borderId="0" xfId="0" applyFont="1" applyFill="1" applyAlignment="1" applyProtection="1">
      <alignment horizontal="right" vertical="center"/>
    </xf>
    <xf numFmtId="169" fontId="105" fillId="44" borderId="5" xfId="1" applyNumberFormat="1" applyFont="1" applyFill="1" applyBorder="1" applyAlignment="1" applyProtection="1">
      <alignment horizontal="right" vertical="center"/>
    </xf>
    <xf numFmtId="169" fontId="86" fillId="0" borderId="0" xfId="1" applyNumberFormat="1" applyFont="1" applyBorder="1" applyAlignment="1">
      <alignment horizontal="right" vertical="center"/>
    </xf>
    <xf numFmtId="167" fontId="105" fillId="0" borderId="0" xfId="1" applyNumberFormat="1" applyFont="1" applyFill="1" applyBorder="1" applyAlignment="1" applyProtection="1">
      <alignment horizontal="right" vertical="center"/>
    </xf>
    <xf numFmtId="166" fontId="104" fillId="0" borderId="0" xfId="0" applyNumberFormat="1" applyFont="1" applyFill="1" applyBorder="1" applyAlignment="1" applyProtection="1">
      <alignment horizontal="right" vertical="center"/>
    </xf>
    <xf numFmtId="167" fontId="105" fillId="44" borderId="7" xfId="1" applyNumberFormat="1" applyFont="1" applyFill="1" applyBorder="1" applyAlignment="1" applyProtection="1">
      <alignment horizontal="right" vertical="center"/>
    </xf>
    <xf numFmtId="174" fontId="86" fillId="0" borderId="0" xfId="0" applyNumberFormat="1" applyFont="1" applyBorder="1" applyAlignment="1">
      <alignment horizontal="right" vertical="center"/>
    </xf>
    <xf numFmtId="167" fontId="104" fillId="0" borderId="0" xfId="1" applyNumberFormat="1" applyFont="1" applyFill="1" applyBorder="1" applyAlignment="1" applyProtection="1">
      <alignment horizontal="right" vertical="center"/>
    </xf>
    <xf numFmtId="0" fontId="86" fillId="0" borderId="0" xfId="0" applyFont="1" applyBorder="1" applyAlignment="1">
      <alignment horizontal="right" vertical="center"/>
    </xf>
    <xf numFmtId="0" fontId="86" fillId="0" borderId="0" xfId="0" applyFont="1" applyAlignment="1">
      <alignment vertical="center"/>
    </xf>
    <xf numFmtId="173" fontId="104" fillId="0" borderId="0" xfId="0" applyNumberFormat="1" applyFont="1" applyFill="1" applyBorder="1" applyAlignment="1" applyProtection="1">
      <alignment horizontal="right" vertical="center"/>
    </xf>
    <xf numFmtId="0" fontId="86" fillId="0" borderId="0" xfId="0" applyFont="1" applyAlignment="1">
      <alignment horizontal="right" vertical="center"/>
    </xf>
    <xf numFmtId="166" fontId="73" fillId="0" borderId="4" xfId="1" applyNumberFormat="1" applyFont="1" applyFill="1" applyBorder="1" applyAlignment="1" applyProtection="1">
      <alignment horizontal="right" vertical="center"/>
    </xf>
    <xf numFmtId="166" fontId="73" fillId="0" borderId="5" xfId="1" applyNumberFormat="1" applyFont="1" applyFill="1" applyBorder="1" applyAlignment="1" applyProtection="1">
      <alignment horizontal="right" vertical="center"/>
    </xf>
    <xf numFmtId="166" fontId="0" fillId="0" borderId="0" xfId="0" applyNumberFormat="1" applyFont="1" applyFill="1" applyAlignment="1">
      <alignment horizontal="right" vertical="center"/>
    </xf>
    <xf numFmtId="166" fontId="104" fillId="44" borderId="5" xfId="1" applyNumberFormat="1" applyFont="1" applyFill="1" applyBorder="1" applyAlignment="1" applyProtection="1">
      <alignment horizontal="right" vertical="center"/>
    </xf>
    <xf numFmtId="0" fontId="69" fillId="0" borderId="0" xfId="0" applyFont="1" applyFill="1" applyBorder="1" applyAlignment="1" applyProtection="1">
      <alignment horizontal="center" vertical="center"/>
    </xf>
    <xf numFmtId="0" fontId="72" fillId="0" borderId="0" xfId="0" applyFont="1" applyFill="1" applyProtection="1"/>
    <xf numFmtId="0" fontId="84" fillId="0" borderId="0" xfId="0" applyFont="1" applyFill="1"/>
    <xf numFmtId="0" fontId="73" fillId="0" borderId="0" xfId="0" applyFont="1" applyFill="1" applyProtection="1"/>
    <xf numFmtId="0" fontId="93" fillId="0" borderId="0" xfId="0" applyFont="1" applyFill="1" applyProtection="1"/>
    <xf numFmtId="0" fontId="73" fillId="0" borderId="0" xfId="0" applyFont="1" applyFill="1" applyBorder="1" applyAlignment="1" applyProtection="1">
      <alignment vertical="center"/>
    </xf>
    <xf numFmtId="0" fontId="109" fillId="0" borderId="0" xfId="0" applyFont="1" applyFill="1"/>
    <xf numFmtId="0" fontId="72" fillId="0" borderId="0" xfId="0" applyFont="1" applyBorder="1" applyProtection="1"/>
    <xf numFmtId="0" fontId="76" fillId="0" borderId="0" xfId="0" applyFont="1" applyBorder="1" applyProtection="1"/>
    <xf numFmtId="0" fontId="76" fillId="0" borderId="0" xfId="0" applyFont="1" applyBorder="1" applyAlignment="1" applyProtection="1">
      <alignment vertical="center"/>
    </xf>
    <xf numFmtId="0" fontId="0" fillId="0" borderId="0" xfId="0" applyFont="1" applyFill="1" applyBorder="1"/>
    <xf numFmtId="0" fontId="72" fillId="0" borderId="0" xfId="0" applyFont="1" applyFill="1" applyBorder="1" applyProtection="1"/>
    <xf numFmtId="0" fontId="76" fillId="0" borderId="0" xfId="0" applyFont="1" applyFill="1" applyBorder="1" applyProtection="1"/>
    <xf numFmtId="0" fontId="76" fillId="0" borderId="0" xfId="0" applyFont="1" applyFill="1" applyBorder="1" applyAlignment="1" applyProtection="1">
      <alignment vertical="center"/>
    </xf>
    <xf numFmtId="169" fontId="104" fillId="0" borderId="0" xfId="0" applyNumberFormat="1" applyFont="1" applyFill="1" applyBorder="1" applyAlignment="1" applyProtection="1">
      <alignment horizontal="right" vertical="center"/>
    </xf>
    <xf numFmtId="169" fontId="106" fillId="0" borderId="0" xfId="0" applyNumberFormat="1" applyFont="1" applyFill="1" applyBorder="1" applyAlignment="1" applyProtection="1">
      <alignment horizontal="right" vertical="center"/>
    </xf>
    <xf numFmtId="166" fontId="104" fillId="0" borderId="0" xfId="1" applyNumberFormat="1" applyFont="1" applyFill="1" applyBorder="1" applyAlignment="1" applyProtection="1">
      <alignment horizontal="right" vertical="center"/>
    </xf>
    <xf numFmtId="0" fontId="2" fillId="0" borderId="0" xfId="0" applyFont="1" applyFill="1" applyBorder="1"/>
    <xf numFmtId="0" fontId="110" fillId="44" borderId="7" xfId="0" applyFont="1" applyFill="1" applyBorder="1" applyAlignment="1" applyProtection="1">
      <alignment horizontal="center" vertical="center"/>
    </xf>
    <xf numFmtId="0" fontId="72" fillId="0" borderId="0" xfId="0" applyFont="1" applyBorder="1" applyAlignment="1" applyProtection="1">
      <alignment vertical="center"/>
    </xf>
    <xf numFmtId="169" fontId="106" fillId="0" borderId="0" xfId="1" applyNumberFormat="1" applyFont="1" applyFill="1" applyBorder="1" applyAlignment="1" applyProtection="1">
      <alignment horizontal="right" vertical="center"/>
    </xf>
    <xf numFmtId="168" fontId="104" fillId="0" borderId="0" xfId="1" applyNumberFormat="1" applyFont="1" applyFill="1" applyBorder="1" applyAlignment="1" applyProtection="1">
      <alignment horizontal="right" vertical="center"/>
    </xf>
    <xf numFmtId="168" fontId="105" fillId="0" borderId="0" xfId="1" applyNumberFormat="1" applyFont="1" applyFill="1" applyBorder="1" applyAlignment="1" applyProtection="1">
      <alignment horizontal="right" vertical="center"/>
    </xf>
    <xf numFmtId="170" fontId="105" fillId="0" borderId="0" xfId="0" applyNumberFormat="1" applyFont="1" applyFill="1" applyBorder="1" applyAlignment="1" applyProtection="1">
      <alignment horizontal="right" vertical="center"/>
    </xf>
    <xf numFmtId="0" fontId="86" fillId="0" borderId="0" xfId="0" applyFont="1" applyFill="1" applyBorder="1"/>
    <xf numFmtId="0" fontId="108" fillId="0" borderId="0" xfId="0" applyFont="1" applyFill="1" applyBorder="1"/>
    <xf numFmtId="0" fontId="84" fillId="0" borderId="0" xfId="0" applyFont="1" applyFill="1" applyBorder="1"/>
    <xf numFmtId="0" fontId="109" fillId="0" borderId="0" xfId="0" applyFont="1" applyFill="1" applyBorder="1"/>
    <xf numFmtId="0" fontId="110" fillId="0" borderId="0" xfId="0" applyFont="1" applyFill="1" applyBorder="1" applyAlignment="1" applyProtection="1">
      <alignment horizontal="center" vertical="center"/>
    </xf>
    <xf numFmtId="169" fontId="105" fillId="0" borderId="0" xfId="1" applyNumberFormat="1" applyFont="1" applyFill="1" applyBorder="1" applyAlignment="1" applyProtection="1">
      <alignment horizontal="right" vertical="center"/>
    </xf>
    <xf numFmtId="0" fontId="104" fillId="0" borderId="0" xfId="0" applyFont="1" applyProtection="1"/>
    <xf numFmtId="0" fontId="104" fillId="0" borderId="0" xfId="0" applyFont="1" applyAlignment="1" applyProtection="1">
      <alignment vertical="center"/>
    </xf>
    <xf numFmtId="0" fontId="90" fillId="0" borderId="0" xfId="0" applyFont="1" applyFill="1" applyBorder="1" applyAlignment="1" applyProtection="1">
      <alignment vertical="center"/>
    </xf>
    <xf numFmtId="169" fontId="105" fillId="44" borderId="7" xfId="0" applyNumberFormat="1" applyFont="1" applyFill="1" applyBorder="1" applyAlignment="1" applyProtection="1">
      <alignment horizontal="right" vertical="center"/>
    </xf>
    <xf numFmtId="168" fontId="111" fillId="0" borderId="0" xfId="0" applyNumberFormat="1" applyFont="1" applyFill="1" applyBorder="1" applyAlignment="1" applyProtection="1">
      <alignment horizontal="right" vertical="center"/>
    </xf>
    <xf numFmtId="0" fontId="69" fillId="0" borderId="29" xfId="0" applyFont="1" applyFill="1" applyBorder="1" applyAlignment="1" applyProtection="1">
      <alignment horizontal="center" vertical="center"/>
    </xf>
    <xf numFmtId="0" fontId="69" fillId="0" borderId="30" xfId="0" applyFont="1" applyFill="1" applyBorder="1" applyAlignment="1" applyProtection="1">
      <alignment horizontal="center" vertical="center"/>
    </xf>
    <xf numFmtId="0" fontId="69" fillId="0" borderId="31" xfId="0" applyFont="1" applyFill="1" applyBorder="1" applyAlignment="1" applyProtection="1">
      <alignment horizontal="center" vertical="center"/>
    </xf>
    <xf numFmtId="0" fontId="110" fillId="44" borderId="31" xfId="0" applyFont="1" applyFill="1" applyBorder="1" applyAlignment="1" applyProtection="1">
      <alignment horizontal="center" vertical="center"/>
    </xf>
    <xf numFmtId="0" fontId="77" fillId="0" borderId="0" xfId="0" applyFont="1" applyFill="1" applyAlignment="1" applyProtection="1"/>
    <xf numFmtId="169" fontId="86" fillId="0" borderId="0" xfId="1" applyNumberFormat="1" applyFont="1" applyFill="1" applyBorder="1" applyAlignment="1">
      <alignment horizontal="right" vertical="center"/>
    </xf>
    <xf numFmtId="174" fontId="86" fillId="0" borderId="0" xfId="0" applyNumberFormat="1" applyFont="1" applyFill="1" applyBorder="1" applyAlignment="1">
      <alignment horizontal="right" vertical="center"/>
    </xf>
    <xf numFmtId="0" fontId="86" fillId="0" borderId="0" xfId="0" applyFont="1" applyFill="1" applyBorder="1" applyAlignment="1">
      <alignment horizontal="right" vertical="center"/>
    </xf>
    <xf numFmtId="0" fontId="86" fillId="0" borderId="0" xfId="0" applyFont="1" applyFill="1" applyAlignment="1">
      <alignment vertical="center"/>
    </xf>
    <xf numFmtId="0" fontId="84" fillId="0" borderId="0" xfId="0" applyFont="1" applyFill="1" applyBorder="1" applyAlignment="1"/>
    <xf numFmtId="169" fontId="84" fillId="0" borderId="0" xfId="1" applyNumberFormat="1" applyFont="1" applyFill="1" applyBorder="1" applyAlignment="1">
      <alignment horizontal="right" vertical="center"/>
    </xf>
    <xf numFmtId="174" fontId="84" fillId="0" borderId="0" xfId="0" applyNumberFormat="1" applyFont="1" applyFill="1" applyBorder="1" applyAlignment="1">
      <alignment horizontal="right" vertical="center"/>
    </xf>
    <xf numFmtId="0" fontId="84" fillId="0" borderId="0" xfId="0" applyFont="1" applyFill="1" applyBorder="1" applyAlignment="1">
      <alignment horizontal="right" vertical="center"/>
    </xf>
    <xf numFmtId="0" fontId="84" fillId="0" borderId="0" xfId="0" applyFont="1" applyFill="1" applyAlignment="1">
      <alignment vertical="center"/>
    </xf>
    <xf numFmtId="0" fontId="105" fillId="0" borderId="0" xfId="0" applyFont="1" applyAlignment="1" applyProtection="1"/>
    <xf numFmtId="0" fontId="86" fillId="0" borderId="0" xfId="0" applyFont="1" applyBorder="1" applyAlignment="1"/>
    <xf numFmtId="169" fontId="112" fillId="0" borderId="0" xfId="1" applyNumberFormat="1" applyFont="1" applyFill="1" applyBorder="1" applyAlignment="1">
      <alignment horizontal="right" vertical="center"/>
    </xf>
    <xf numFmtId="0" fontId="69" fillId="0" borderId="0" xfId="0" applyFont="1" applyFill="1" applyBorder="1" applyAlignment="1" applyProtection="1">
      <alignment vertical="center"/>
    </xf>
    <xf numFmtId="0" fontId="90" fillId="0" borderId="0" xfId="0" applyFont="1" applyFill="1" applyAlignment="1">
      <alignment horizontal="left" vertical="center" wrapText="1"/>
    </xf>
    <xf numFmtId="0" fontId="91" fillId="2" borderId="0" xfId="0" applyFont="1" applyFill="1" applyAlignment="1">
      <alignment horizontal="justify" vertical="center" readingOrder="1"/>
    </xf>
    <xf numFmtId="0" fontId="89" fillId="0" borderId="0" xfId="0" applyFont="1" applyFill="1" applyAlignment="1">
      <alignment horizontal="left" vertical="top" wrapText="1"/>
    </xf>
    <xf numFmtId="0" fontId="90" fillId="0" borderId="0" xfId="0" applyFont="1" applyFill="1" applyAlignment="1">
      <alignment horizontal="left" vertical="top" wrapText="1"/>
    </xf>
    <xf numFmtId="0" fontId="69" fillId="0" borderId="32" xfId="0" applyFont="1" applyFill="1" applyBorder="1" applyAlignment="1" applyProtection="1">
      <alignment horizontal="center" vertical="center"/>
    </xf>
    <xf numFmtId="0" fontId="69" fillId="0" borderId="33" xfId="0" applyFont="1" applyFill="1" applyBorder="1" applyAlignment="1" applyProtection="1">
      <alignment horizontal="center" vertical="center"/>
    </xf>
    <xf numFmtId="0" fontId="69" fillId="0" borderId="34" xfId="0" applyFont="1" applyFill="1" applyBorder="1" applyAlignment="1" applyProtection="1">
      <alignment horizontal="center" vertical="center"/>
    </xf>
    <xf numFmtId="0" fontId="110" fillId="44" borderId="32" xfId="0" applyFont="1" applyFill="1" applyBorder="1" applyAlignment="1" applyProtection="1">
      <alignment horizontal="center" vertical="center"/>
    </xf>
    <xf numFmtId="0" fontId="110" fillId="44" borderId="33" xfId="0" applyFont="1" applyFill="1" applyBorder="1" applyAlignment="1" applyProtection="1">
      <alignment horizontal="center" vertical="center"/>
    </xf>
    <xf numFmtId="0" fontId="110" fillId="44" borderId="34" xfId="0" applyFont="1" applyFill="1" applyBorder="1" applyAlignment="1" applyProtection="1">
      <alignment horizontal="center" vertical="center"/>
    </xf>
    <xf numFmtId="0" fontId="80" fillId="0" borderId="0" xfId="0" applyFont="1" applyFill="1" applyAlignment="1">
      <alignment horizontal="left" vertical="center" wrapText="1"/>
    </xf>
    <xf numFmtId="0" fontId="69" fillId="0" borderId="29" xfId="0" applyFont="1" applyBorder="1" applyAlignment="1" applyProtection="1">
      <alignment horizontal="center" vertical="center"/>
    </xf>
    <xf numFmtId="0" fontId="69" fillId="0" borderId="30" xfId="0" applyFont="1" applyBorder="1" applyAlignment="1" applyProtection="1">
      <alignment horizontal="center" vertical="center"/>
    </xf>
    <xf numFmtId="0" fontId="69" fillId="0" borderId="31" xfId="0" applyFont="1" applyBorder="1" applyAlignment="1" applyProtection="1">
      <alignment horizontal="center" vertical="center"/>
    </xf>
    <xf numFmtId="0" fontId="110" fillId="44" borderId="29" xfId="0" applyFont="1" applyFill="1" applyBorder="1" applyAlignment="1" applyProtection="1">
      <alignment horizontal="center" vertical="center"/>
    </xf>
    <xf numFmtId="0" fontId="110" fillId="44" borderId="30" xfId="0" applyFont="1" applyFill="1" applyBorder="1" applyAlignment="1" applyProtection="1">
      <alignment horizontal="center" vertical="center"/>
    </xf>
    <xf numFmtId="0" fontId="110" fillId="44" borderId="31" xfId="0" applyFont="1" applyFill="1" applyBorder="1" applyAlignment="1" applyProtection="1">
      <alignment horizontal="center" vertical="center"/>
    </xf>
    <xf numFmtId="0" fontId="69" fillId="0" borderId="10" xfId="0" applyFont="1" applyFill="1" applyBorder="1" applyAlignment="1" applyProtection="1">
      <alignment horizontal="center" vertical="center"/>
    </xf>
    <xf numFmtId="0" fontId="69" fillId="0" borderId="6" xfId="0" applyFont="1" applyFill="1" applyBorder="1" applyAlignment="1" applyProtection="1">
      <alignment horizontal="center" vertical="center"/>
    </xf>
    <xf numFmtId="0" fontId="69" fillId="0" borderId="7" xfId="0" applyFont="1" applyFill="1" applyBorder="1" applyAlignment="1" applyProtection="1">
      <alignment horizontal="center" vertical="center"/>
    </xf>
    <xf numFmtId="0" fontId="110" fillId="44" borderId="10" xfId="0" applyFont="1" applyFill="1" applyBorder="1" applyAlignment="1" applyProtection="1">
      <alignment horizontal="center" vertical="center"/>
    </xf>
    <xf numFmtId="0" fontId="110" fillId="44" borderId="6" xfId="0" applyFont="1" applyFill="1" applyBorder="1" applyAlignment="1" applyProtection="1">
      <alignment horizontal="center" vertical="center"/>
    </xf>
    <xf numFmtId="0" fontId="110" fillId="44" borderId="7" xfId="0" applyFont="1" applyFill="1" applyBorder="1" applyAlignment="1" applyProtection="1">
      <alignment horizontal="center" vertical="center"/>
    </xf>
    <xf numFmtId="0" fontId="73" fillId="0" borderId="0" xfId="0" applyFont="1" applyFill="1" applyAlignment="1" applyProtection="1">
      <alignment horizontal="left" vertical="center" indent="9"/>
    </xf>
    <xf numFmtId="0" fontId="73" fillId="0" borderId="0" xfId="0" applyFont="1" applyFill="1" applyAlignment="1" applyProtection="1">
      <alignment horizontal="left" vertical="center" wrapText="1" indent="9"/>
    </xf>
  </cellXfs>
  <cellStyles count="814">
    <cellStyle name=" 1" xfId="4"/>
    <cellStyle name="******************************************" xfId="5"/>
    <cellStyle name="_detailed trends_Apr05" xfId="6"/>
    <cellStyle name="•W?_DEVSCH" xfId="7"/>
    <cellStyle name="20% - Accent1 2" xfId="8"/>
    <cellStyle name="20% - Accent2 2" xfId="9"/>
    <cellStyle name="20% - Accent3 2" xfId="10"/>
    <cellStyle name="20% - Accent4 2" xfId="11"/>
    <cellStyle name="20% - Accent5 2" xfId="12"/>
    <cellStyle name="20% - Accent6 2" xfId="13"/>
    <cellStyle name="40% - Accent1 2" xfId="14"/>
    <cellStyle name="40% - Accent2 2" xfId="15"/>
    <cellStyle name="40% - Accent3 2" xfId="16"/>
    <cellStyle name="40% - Accent4 2" xfId="17"/>
    <cellStyle name="40% - Accent5 2" xfId="18"/>
    <cellStyle name="40% - Accent6 2" xfId="19"/>
    <cellStyle name="60% - Accent1 2" xfId="20"/>
    <cellStyle name="60% - Accent2 2" xfId="21"/>
    <cellStyle name="60% - Accent3 2" xfId="22"/>
    <cellStyle name="60% - Accent4 2" xfId="23"/>
    <cellStyle name="60% - Accent5 2" xfId="24"/>
    <cellStyle name="60% - Accent6 2" xfId="25"/>
    <cellStyle name="Accent1 2" xfId="26"/>
    <cellStyle name="Accent2 2" xfId="27"/>
    <cellStyle name="Accent3 2" xfId="28"/>
    <cellStyle name="Accent4 2" xfId="29"/>
    <cellStyle name="Accent5 2" xfId="30"/>
    <cellStyle name="Accent6 2" xfId="31"/>
    <cellStyle name="Annotations Cell - PerformancePoint" xfId="32"/>
    <cellStyle name="ArialNormal" xfId="33"/>
    <cellStyle name="ArialNormal 2" xfId="34"/>
    <cellStyle name="Bad 2" xfId="35"/>
    <cellStyle name="Calc Currency (0)" xfId="36"/>
    <cellStyle name="Calc Currency (2)" xfId="37"/>
    <cellStyle name="Calc Percent (0)" xfId="38"/>
    <cellStyle name="Calc Percent (1)" xfId="39"/>
    <cellStyle name="Calc Percent (2)" xfId="40"/>
    <cellStyle name="Calc Units (0)" xfId="41"/>
    <cellStyle name="Calc Units (1)" xfId="42"/>
    <cellStyle name="Calc Units (2)" xfId="43"/>
    <cellStyle name="Calculation 2" xfId="44"/>
    <cellStyle name="Check Cell 2" xfId="45"/>
    <cellStyle name="Comma" xfId="1" builtinId="3"/>
    <cellStyle name="Comma [0] 2" xfId="46"/>
    <cellStyle name="Comma [00]" xfId="47"/>
    <cellStyle name="Comma 10" xfId="48"/>
    <cellStyle name="Comma 10 2" xfId="49"/>
    <cellStyle name="Comma 10 2 2" xfId="50"/>
    <cellStyle name="Comma 10 3" xfId="51"/>
    <cellStyle name="Comma 10 4" xfId="52"/>
    <cellStyle name="Comma 11" xfId="53"/>
    <cellStyle name="Comma 11 2" xfId="54"/>
    <cellStyle name="Comma 11 3" xfId="55"/>
    <cellStyle name="Comma 11 4" xfId="56"/>
    <cellStyle name="Comma 11_PL" xfId="57"/>
    <cellStyle name="Comma 12" xfId="58"/>
    <cellStyle name="Comma 12 2" xfId="59"/>
    <cellStyle name="Comma 12 3" xfId="60"/>
    <cellStyle name="Comma 12 4" xfId="61"/>
    <cellStyle name="Comma 12_PL" xfId="62"/>
    <cellStyle name="Comma 13" xfId="63"/>
    <cellStyle name="Comma 13 2" xfId="64"/>
    <cellStyle name="Comma 13 3" xfId="65"/>
    <cellStyle name="Comma 13 4" xfId="66"/>
    <cellStyle name="Comma 13_PL" xfId="67"/>
    <cellStyle name="Comma 14" xfId="68"/>
    <cellStyle name="Comma 14 2" xfId="69"/>
    <cellStyle name="Comma 14_PL" xfId="70"/>
    <cellStyle name="Comma 15" xfId="71"/>
    <cellStyle name="Comma 16" xfId="72"/>
    <cellStyle name="Comma 16 2" xfId="73"/>
    <cellStyle name="Comma 16 3" xfId="74"/>
    <cellStyle name="Comma 17" xfId="75"/>
    <cellStyle name="Comma 18" xfId="76"/>
    <cellStyle name="Comma 19" xfId="77"/>
    <cellStyle name="Comma 19 2" xfId="78"/>
    <cellStyle name="Comma 2" xfId="79"/>
    <cellStyle name="Comma 2 10" xfId="80"/>
    <cellStyle name="Comma 2 11" xfId="81"/>
    <cellStyle name="Comma 2 12" xfId="82"/>
    <cellStyle name="Comma 2 13" xfId="83"/>
    <cellStyle name="Comma 2 14" xfId="84"/>
    <cellStyle name="Comma 2 15" xfId="85"/>
    <cellStyle name="Comma 2 16" xfId="86"/>
    <cellStyle name="Comma 2 17" xfId="87"/>
    <cellStyle name="Comma 2 2" xfId="88"/>
    <cellStyle name="Comma 2 2 2" xfId="89"/>
    <cellStyle name="Comma 2 2 2 2" xfId="90"/>
    <cellStyle name="Comma 2 2 2 3" xfId="91"/>
    <cellStyle name="Comma 2 2 2 4" xfId="92"/>
    <cellStyle name="Comma 2 2 2 5" xfId="93"/>
    <cellStyle name="Comma 2 2 3" xfId="94"/>
    <cellStyle name="Comma 2 2 4" xfId="95"/>
    <cellStyle name="Comma 2 2 5" xfId="96"/>
    <cellStyle name="Comma 2 2 6" xfId="97"/>
    <cellStyle name="Comma 2 2 7" xfId="98"/>
    <cellStyle name="Comma 2 2 7 2" xfId="99"/>
    <cellStyle name="Comma 2 2 8" xfId="100"/>
    <cellStyle name="Comma 2 2 8 2" xfId="101"/>
    <cellStyle name="Comma 2 3" xfId="102"/>
    <cellStyle name="Comma 2 3 2" xfId="103"/>
    <cellStyle name="Comma 2 3 3" xfId="104"/>
    <cellStyle name="Comma 2 3 4" xfId="105"/>
    <cellStyle name="Comma 2 4" xfId="106"/>
    <cellStyle name="Comma 2 4 2" xfId="107"/>
    <cellStyle name="Comma 2 4 2 2" xfId="108"/>
    <cellStyle name="Comma 2 4 3" xfId="109"/>
    <cellStyle name="Comma 2 4 3 2" xfId="110"/>
    <cellStyle name="Comma 2 4 4" xfId="111"/>
    <cellStyle name="Comma 2 4 4 2" xfId="112"/>
    <cellStyle name="Comma 2 4 5" xfId="113"/>
    <cellStyle name="Comma 2 5" xfId="114"/>
    <cellStyle name="Comma 2 6" xfId="115"/>
    <cellStyle name="Comma 2 7" xfId="116"/>
    <cellStyle name="Comma 2 7 2" xfId="117"/>
    <cellStyle name="Comma 2 7 3" xfId="118"/>
    <cellStyle name="Comma 2 7 4" xfId="119"/>
    <cellStyle name="Comma 2 7 5" xfId="120"/>
    <cellStyle name="Comma 2 7 6" xfId="121"/>
    <cellStyle name="Comma 2 7 7" xfId="122"/>
    <cellStyle name="Comma 2 7 7 2" xfId="123"/>
    <cellStyle name="Comma 2 7 8" xfId="124"/>
    <cellStyle name="Comma 2 7 8 2" xfId="125"/>
    <cellStyle name="Comma 2 7 9" xfId="126"/>
    <cellStyle name="Comma 2 8" xfId="127"/>
    <cellStyle name="Comma 2 9" xfId="128"/>
    <cellStyle name="Comma 20" xfId="129"/>
    <cellStyle name="Comma 20 2" xfId="130"/>
    <cellStyle name="Comma 20 2 2" xfId="131"/>
    <cellStyle name="Comma 20 2 2 2" xfId="132"/>
    <cellStyle name="Comma 20 2 3" xfId="133"/>
    <cellStyle name="Comma 20 2 3 2" xfId="134"/>
    <cellStyle name="Comma 20 2 4" xfId="135"/>
    <cellStyle name="Comma 20 2 4 2" xfId="136"/>
    <cellStyle name="Comma 20 2 5" xfId="137"/>
    <cellStyle name="Comma 20 3" xfId="138"/>
    <cellStyle name="Comma 21" xfId="139"/>
    <cellStyle name="Comma 21 2" xfId="140"/>
    <cellStyle name="Comma 22" xfId="141"/>
    <cellStyle name="Comma 23" xfId="142"/>
    <cellStyle name="Comma 23 2" xfId="143"/>
    <cellStyle name="Comma 23 3" xfId="144"/>
    <cellStyle name="Comma 23 4" xfId="145"/>
    <cellStyle name="Comma 24" xfId="146"/>
    <cellStyle name="Comma 25" xfId="147"/>
    <cellStyle name="Comma 26" xfId="148"/>
    <cellStyle name="Comma 27" xfId="149"/>
    <cellStyle name="Comma 27 2" xfId="150"/>
    <cellStyle name="Comma 27 3" xfId="151"/>
    <cellStyle name="Comma 27 4" xfId="152"/>
    <cellStyle name="Comma 28" xfId="153"/>
    <cellStyle name="Comma 28 2" xfId="154"/>
    <cellStyle name="Comma 29" xfId="155"/>
    <cellStyle name="Comma 29 2" xfId="156"/>
    <cellStyle name="Comma 3" xfId="157"/>
    <cellStyle name="Comma 3 2" xfId="158"/>
    <cellStyle name="Comma 3 2 2" xfId="159"/>
    <cellStyle name="Comma 3 3" xfId="160"/>
    <cellStyle name="Comma 3 4" xfId="161"/>
    <cellStyle name="Comma 3 5" xfId="162"/>
    <cellStyle name="Comma 3 6" xfId="163"/>
    <cellStyle name="Comma 3 7" xfId="164"/>
    <cellStyle name="Comma 3 8" xfId="165"/>
    <cellStyle name="Comma 3 9" xfId="166"/>
    <cellStyle name="Comma 30" xfId="167"/>
    <cellStyle name="Comma 30 2" xfId="168"/>
    <cellStyle name="Comma 31" xfId="169"/>
    <cellStyle name="Comma 31 2" xfId="170"/>
    <cellStyle name="Comma 32" xfId="171"/>
    <cellStyle name="Comma 32 2" xfId="172"/>
    <cellStyle name="Comma 32 3" xfId="173"/>
    <cellStyle name="Comma 33" xfId="174"/>
    <cellStyle name="Comma 34" xfId="175"/>
    <cellStyle name="Comma 34 2" xfId="176"/>
    <cellStyle name="Comma 35" xfId="177"/>
    <cellStyle name="Comma 36" xfId="178"/>
    <cellStyle name="Comma 36 2" xfId="179"/>
    <cellStyle name="Comma 37" xfId="180"/>
    <cellStyle name="Comma 38" xfId="181"/>
    <cellStyle name="Comma 39" xfId="182"/>
    <cellStyle name="Comma 39 2" xfId="183"/>
    <cellStyle name="Comma 39 3" xfId="184"/>
    <cellStyle name="Comma 39 4" xfId="185"/>
    <cellStyle name="Comma 4" xfId="186"/>
    <cellStyle name="Comma 4 2" xfId="187"/>
    <cellStyle name="Comma 4 2 2" xfId="188"/>
    <cellStyle name="Comma 4 3" xfId="189"/>
    <cellStyle name="Comma 4 4" xfId="190"/>
    <cellStyle name="Comma 4 5" xfId="191"/>
    <cellStyle name="Comma 40" xfId="192"/>
    <cellStyle name="Comma 41" xfId="193"/>
    <cellStyle name="Comma 42" xfId="194"/>
    <cellStyle name="Comma 43" xfId="195"/>
    <cellStyle name="Comma 44" xfId="196"/>
    <cellStyle name="Comma 5" xfId="197"/>
    <cellStyle name="Comma 5 2" xfId="198"/>
    <cellStyle name="Comma 5 2 2" xfId="199"/>
    <cellStyle name="Comma 5 3" xfId="200"/>
    <cellStyle name="Comma 5 4" xfId="201"/>
    <cellStyle name="Comma 5 5" xfId="202"/>
    <cellStyle name="Comma 6" xfId="203"/>
    <cellStyle name="Comma 7" xfId="204"/>
    <cellStyle name="Comma 7 2" xfId="205"/>
    <cellStyle name="Comma 7 2 2" xfId="206"/>
    <cellStyle name="Comma 7 3" xfId="207"/>
    <cellStyle name="Comma 7 3 2" xfId="208"/>
    <cellStyle name="Comma 7 4" xfId="209"/>
    <cellStyle name="Comma 7 4 2" xfId="210"/>
    <cellStyle name="Comma 7 5" xfId="211"/>
    <cellStyle name="Comma 8" xfId="212"/>
    <cellStyle name="Comma 8 2" xfId="213"/>
    <cellStyle name="Comma 9" xfId="214"/>
    <cellStyle name="Comma 9 2" xfId="215"/>
    <cellStyle name="Comma 9 2 2" xfId="216"/>
    <cellStyle name="Comma 9 3" xfId="217"/>
    <cellStyle name="Currency [00]" xfId="218"/>
    <cellStyle name="Currency 2" xfId="219"/>
    <cellStyle name="Currency 3" xfId="220"/>
    <cellStyle name="Data Cell - PerformancePoint" xfId="221"/>
    <cellStyle name="Data Cell - PerformancePoint 2" xfId="222"/>
    <cellStyle name="Data Cell - PerformancePoint 2 2" xfId="223"/>
    <cellStyle name="Data Cell - PerformancePoint 2 2 2" xfId="224"/>
    <cellStyle name="Data Cell - PerformancePoint 2 3" xfId="225"/>
    <cellStyle name="Data Cell - PerformancePoint 3" xfId="226"/>
    <cellStyle name="Data Cell - PerformancePoint 3 2" xfId="227"/>
    <cellStyle name="Data Cell - PerformancePoint 4" xfId="228"/>
    <cellStyle name="Data Cell - PerformancePoint 5" xfId="229"/>
    <cellStyle name="Data Entry Cell - PerformancePoint" xfId="230"/>
    <cellStyle name="Date Short" xfId="231"/>
    <cellStyle name="DELTA" xfId="232"/>
    <cellStyle name="Dezimal_06-3-regulatorische Kennzahlen" xfId="233"/>
    <cellStyle name="Enter Currency (0)" xfId="234"/>
    <cellStyle name="Enter Currency (2)" xfId="235"/>
    <cellStyle name="Enter Units (0)" xfId="236"/>
    <cellStyle name="Enter Units (1)" xfId="237"/>
    <cellStyle name="Enter Units (2)" xfId="238"/>
    <cellStyle name="Euro" xfId="239"/>
    <cellStyle name="Explanatory Text 2" xfId="240"/>
    <cellStyle name="fo]_x000d__x000a_UserName=Murat Zelef_x000d__x000a_UserCompany=Bumerang_x000d__x000a__x000d__x000a_[File Paths]_x000d__x000a_WorkingDirectory=C:\EQUIS\DLWIN_x000d__x000a_DownLoader=C" xfId="241"/>
    <cellStyle name="fo]_x000d__x000a_UserName=Murat Zelef_x000d__x000a_UserCompany=Bumerang_x000d__x000a__x000d__x000a_[File Paths]_x000d__x000a_WorkingDirectory=C:\EQUIS\DLWIN_x000d__x000a_DownLoader=C 2" xfId="242"/>
    <cellStyle name="Followed Hyperlink 2" xfId="243"/>
    <cellStyle name="Good 2" xfId="244"/>
    <cellStyle name="Grey" xfId="245"/>
    <cellStyle name="Header1" xfId="246"/>
    <cellStyle name="Header2" xfId="247"/>
    <cellStyle name="Heading 1 2" xfId="248"/>
    <cellStyle name="Heading 2 2" xfId="249"/>
    <cellStyle name="Heading 3 2" xfId="250"/>
    <cellStyle name="Heading 4 2" xfId="251"/>
    <cellStyle name="headingM" xfId="252"/>
    <cellStyle name="Hyperlink" xfId="2" builtinId="8"/>
    <cellStyle name="Hyperlink 2" xfId="253"/>
    <cellStyle name="Hyperlink 3" xfId="254"/>
    <cellStyle name="Hyperlink 4" xfId="255"/>
    <cellStyle name="Hyperlink 5" xfId="256"/>
    <cellStyle name="Indented" xfId="257"/>
    <cellStyle name="Input [yellow]" xfId="258"/>
    <cellStyle name="Input 2" xfId="259"/>
    <cellStyle name="Line Item Details Cell - PerformancePoint" xfId="260"/>
    <cellStyle name="Link Currency (0)" xfId="261"/>
    <cellStyle name="Link Currency (2)" xfId="262"/>
    <cellStyle name="Link Units (0)" xfId="263"/>
    <cellStyle name="Link Units (1)" xfId="264"/>
    <cellStyle name="Link Units (2)" xfId="265"/>
    <cellStyle name="Linked Cell 2" xfId="266"/>
    <cellStyle name="Locked Cell - PerformancePoint" xfId="267"/>
    <cellStyle name="MAND_x000d_CHECK.COMMAND_x000e_RENAME.COMMAND_x0008_SHOW.BAR_x000b_DELETE.MENU_x000e_DELETE.COMMAND_x000e_GET.CHA" xfId="268"/>
    <cellStyle name="MAND_x000d_CHECK.COMMAND_x000e_RENAME.COMMAND_x0008_SHOW.BAR_x000b_DELETE.MENU_x000e_DELETE.COMMAND_x000e_GET.CHA 2" xfId="269"/>
    <cellStyle name="Millenium" xfId="270"/>
    <cellStyle name="Milliers_BDD ATTIJARI Consolidé" xfId="271"/>
    <cellStyle name="My act" xfId="272"/>
    <cellStyle name="My color" xfId="273"/>
    <cellStyle name="My date" xfId="274"/>
    <cellStyle name="My number" xfId="275"/>
    <cellStyle name="My number2" xfId="276"/>
    <cellStyle name="My percent" xfId="277"/>
    <cellStyle name="My percent2" xfId="278"/>
    <cellStyle name="My title" xfId="279"/>
    <cellStyle name="Neutral 2" xfId="280"/>
    <cellStyle name="Non défini" xfId="281"/>
    <cellStyle name="Normal" xfId="0" builtinId="0"/>
    <cellStyle name="Normal --" xfId="282"/>
    <cellStyle name="Normal - Style1" xfId="283"/>
    <cellStyle name="Normal 10" xfId="284"/>
    <cellStyle name="Normal 10 2" xfId="285"/>
    <cellStyle name="Normal 10 2 2" xfId="286"/>
    <cellStyle name="Normal 10 2 3" xfId="287"/>
    <cellStyle name="Normal 10 2 4" xfId="288"/>
    <cellStyle name="Normal 11" xfId="289"/>
    <cellStyle name="Normal 11 2" xfId="290"/>
    <cellStyle name="Normal 11_PL" xfId="291"/>
    <cellStyle name="Normal 12" xfId="292"/>
    <cellStyle name="Normal 12 2" xfId="293"/>
    <cellStyle name="Normal 12_PL" xfId="294"/>
    <cellStyle name="Normal 13" xfId="295"/>
    <cellStyle name="Normal 13 2" xfId="296"/>
    <cellStyle name="Normal 13_PL" xfId="297"/>
    <cellStyle name="Normal 14" xfId="298"/>
    <cellStyle name="Normal 14 2" xfId="299"/>
    <cellStyle name="Normal 14_PL" xfId="300"/>
    <cellStyle name="Normal 15" xfId="301"/>
    <cellStyle name="Normal 15 2" xfId="302"/>
    <cellStyle name="Normal 15_PL" xfId="303"/>
    <cellStyle name="Normal 16" xfId="304"/>
    <cellStyle name="Normal 16 2" xfId="305"/>
    <cellStyle name="Normal 16 3" xfId="306"/>
    <cellStyle name="Normal 16_PL" xfId="307"/>
    <cellStyle name="Normal 17" xfId="308"/>
    <cellStyle name="Normal 18" xfId="309"/>
    <cellStyle name="Normal 18 2" xfId="310"/>
    <cellStyle name="Normal 19" xfId="311"/>
    <cellStyle name="Normal 19 2" xfId="312"/>
    <cellStyle name="Normal 2" xfId="313"/>
    <cellStyle name="Normal 2 10" xfId="314"/>
    <cellStyle name="Normal 2 11" xfId="315"/>
    <cellStyle name="Normal 2 12" xfId="316"/>
    <cellStyle name="Normal 2 14 2" xfId="317"/>
    <cellStyle name="Normal 2 2" xfId="318"/>
    <cellStyle name="Normal 2 2 10" xfId="319"/>
    <cellStyle name="Normal 2 2 11" xfId="320"/>
    <cellStyle name="Normal 2 2 2" xfId="321"/>
    <cellStyle name="Normal 2 2 2 2" xfId="322"/>
    <cellStyle name="Normal 2 2 2 3" xfId="323"/>
    <cellStyle name="Normal 2 2 2 4" xfId="324"/>
    <cellStyle name="Normal 2 2 3" xfId="325"/>
    <cellStyle name="Normal 2 2 3 2" xfId="326"/>
    <cellStyle name="Normal 2 2 4" xfId="327"/>
    <cellStyle name="Normal 2 2 4 2" xfId="328"/>
    <cellStyle name="Normal 2 2 5" xfId="329"/>
    <cellStyle name="Normal 2 2 5 2" xfId="330"/>
    <cellStyle name="Normal 2 2 5_PL" xfId="331"/>
    <cellStyle name="Normal 2 2 6" xfId="332"/>
    <cellStyle name="Normal 2 2 6 2" xfId="333"/>
    <cellStyle name="Normal 2 2 6_PL" xfId="334"/>
    <cellStyle name="Normal 2 2 7" xfId="335"/>
    <cellStyle name="Normal 2 2 7 2" xfId="336"/>
    <cellStyle name="Normal 2 2 7_PL" xfId="337"/>
    <cellStyle name="Normal 2 2 8" xfId="338"/>
    <cellStyle name="Normal 2 2 8 2" xfId="339"/>
    <cellStyle name="Normal 2 2 8_PL" xfId="340"/>
    <cellStyle name="Normal 2 2 9" xfId="341"/>
    <cellStyle name="Normal 2 2_PL" xfId="342"/>
    <cellStyle name="Normal 2 3" xfId="343"/>
    <cellStyle name="Normal 2 3 2" xfId="344"/>
    <cellStyle name="Normal 2 3 2 2" xfId="345"/>
    <cellStyle name="Normal 2 3 2_PL" xfId="346"/>
    <cellStyle name="Normal 2 3 3" xfId="347"/>
    <cellStyle name="Normal 2 3 3 2" xfId="348"/>
    <cellStyle name="Normal 2 3 3_PL" xfId="349"/>
    <cellStyle name="Normal 2 3 4" xfId="350"/>
    <cellStyle name="Normal 2 3 4 2" xfId="351"/>
    <cellStyle name="Normal 2 3 4_PL" xfId="352"/>
    <cellStyle name="Normal 2 3 5" xfId="353"/>
    <cellStyle name="Normal 2 4" xfId="354"/>
    <cellStyle name="Normal 2 4 2" xfId="355"/>
    <cellStyle name="Normal 2 4_PL" xfId="356"/>
    <cellStyle name="Normal 2 5" xfId="357"/>
    <cellStyle name="Normal 2 5 2" xfId="358"/>
    <cellStyle name="Normal 2 5_PL" xfId="359"/>
    <cellStyle name="Normal 2 6" xfId="360"/>
    <cellStyle name="Normal 2 6 2" xfId="361"/>
    <cellStyle name="Normal 2 6_PL" xfId="362"/>
    <cellStyle name="Normal 2 7" xfId="363"/>
    <cellStyle name="Normal 2 8" xfId="364"/>
    <cellStyle name="Normal 2 8 2" xfId="365"/>
    <cellStyle name="Normal 2 9" xfId="366"/>
    <cellStyle name="Normal 2_11- Capital Strength v2" xfId="367"/>
    <cellStyle name="Normal 20" xfId="368"/>
    <cellStyle name="Normal 21" xfId="369"/>
    <cellStyle name="Normal 21 2" xfId="370"/>
    <cellStyle name="Normal 21 3" xfId="371"/>
    <cellStyle name="Normal 21 3 2" xfId="372"/>
    <cellStyle name="Normal 21 3 2 2" xfId="373"/>
    <cellStyle name="Normal 21 3 2 2 2" xfId="374"/>
    <cellStyle name="Normal 21 3 2 2 2 2" xfId="375"/>
    <cellStyle name="Normal 21 3 2 2 2 2 2" xfId="376"/>
    <cellStyle name="Normal 21 3 2 2 2 2 2 2" xfId="377"/>
    <cellStyle name="Normal 21 3 2 2 2 2 2 2 2" xfId="378"/>
    <cellStyle name="Normal 21 3 2 2 2 2 2 2 2 2" xfId="379"/>
    <cellStyle name="Normal 21 3 2 2 2 2 2 2 2 2 2" xfId="380"/>
    <cellStyle name="Normal 22" xfId="381"/>
    <cellStyle name="Normal 22 2" xfId="382"/>
    <cellStyle name="Normal 23" xfId="383"/>
    <cellStyle name="Normal 24" xfId="384"/>
    <cellStyle name="Normal 25" xfId="385"/>
    <cellStyle name="Normal 26" xfId="386"/>
    <cellStyle name="Normal 27" xfId="387"/>
    <cellStyle name="Normal 27 2" xfId="388"/>
    <cellStyle name="Normal 28" xfId="389"/>
    <cellStyle name="Normal 28 2" xfId="390"/>
    <cellStyle name="Normal 29" xfId="391"/>
    <cellStyle name="Normal 3" xfId="392"/>
    <cellStyle name="Normal 3 2" xfId="393"/>
    <cellStyle name="Normal 3 2 2" xfId="394"/>
    <cellStyle name="Normal 3 3" xfId="395"/>
    <cellStyle name="Normal 3 3 2" xfId="396"/>
    <cellStyle name="Normal 3 4" xfId="397"/>
    <cellStyle name="Normal 3 4 2" xfId="398"/>
    <cellStyle name="Normal 3 5" xfId="399"/>
    <cellStyle name="Normal 3 6" xfId="400"/>
    <cellStyle name="Normal 3_Segmental" xfId="401"/>
    <cellStyle name="Normal 30" xfId="402"/>
    <cellStyle name="Normal 31" xfId="403"/>
    <cellStyle name="Normal 32" xfId="404"/>
    <cellStyle name="Normal 32 2" xfId="405"/>
    <cellStyle name="Normal 33" xfId="406"/>
    <cellStyle name="Normal 34" xfId="407"/>
    <cellStyle name="Normal 35" xfId="408"/>
    <cellStyle name="Normal 36" xfId="409"/>
    <cellStyle name="Normal 37" xfId="410"/>
    <cellStyle name="Normal 37 2" xfId="411"/>
    <cellStyle name="Normal 38" xfId="3"/>
    <cellStyle name="Normal 38 2" xfId="412"/>
    <cellStyle name="Normal 4" xfId="413"/>
    <cellStyle name="Normal 4 10" xfId="414"/>
    <cellStyle name="Normal 4 10 2" xfId="415"/>
    <cellStyle name="Normal 4 10 3" xfId="416"/>
    <cellStyle name="Normal 4 10 4" xfId="417"/>
    <cellStyle name="Normal 4 10 5" xfId="418"/>
    <cellStyle name="Normal 4 10 6" xfId="419"/>
    <cellStyle name="Normal 4 11" xfId="420"/>
    <cellStyle name="Normal 4 12" xfId="421"/>
    <cellStyle name="Normal 4 12 2" xfId="422"/>
    <cellStyle name="Normal 4 12 3" xfId="423"/>
    <cellStyle name="Normal 4 13" xfId="424"/>
    <cellStyle name="Normal 4 14" xfId="425"/>
    <cellStyle name="Normal 4 15" xfId="426"/>
    <cellStyle name="Normal 4 15 2" xfId="427"/>
    <cellStyle name="Normal 4 15 3" xfId="428"/>
    <cellStyle name="Normal 4 16" xfId="429"/>
    <cellStyle name="Normal 4 16 2" xfId="430"/>
    <cellStyle name="Normal 4 16 3" xfId="431"/>
    <cellStyle name="Normal 4 17" xfId="432"/>
    <cellStyle name="Normal 4 17 2" xfId="433"/>
    <cellStyle name="Normal 4 18" xfId="434"/>
    <cellStyle name="Normal 4 18 2" xfId="435"/>
    <cellStyle name="Normal 4 19" xfId="436"/>
    <cellStyle name="Normal 4 19 2" xfId="437"/>
    <cellStyle name="Normal 4 2" xfId="438"/>
    <cellStyle name="Normal 4 2 10" xfId="439"/>
    <cellStyle name="Normal 4 2 2" xfId="440"/>
    <cellStyle name="Normal 4 2 2 10" xfId="441"/>
    <cellStyle name="Normal 4 2 2 10 2" xfId="442"/>
    <cellStyle name="Normal 4 2 2 11" xfId="443"/>
    <cellStyle name="Normal 4 2 2 11 2" xfId="444"/>
    <cellStyle name="Normal 4 2 2 12" xfId="445"/>
    <cellStyle name="Normal 4 2 2 12 2" xfId="446"/>
    <cellStyle name="Normal 4 2 2 13" xfId="447"/>
    <cellStyle name="Normal 4 2 2 14" xfId="448"/>
    <cellStyle name="Normal 4 2 2 2" xfId="449"/>
    <cellStyle name="Normal 4 2 2 2 2" xfId="450"/>
    <cellStyle name="Normal 4 2 2 2_PL" xfId="451"/>
    <cellStyle name="Normal 4 2 2 3" xfId="452"/>
    <cellStyle name="Normal 4 2 2 3 2" xfId="453"/>
    <cellStyle name="Normal 4 2 2 3_PL" xfId="454"/>
    <cellStyle name="Normal 4 2 2 4" xfId="455"/>
    <cellStyle name="Normal 4 2 2 4 2" xfId="456"/>
    <cellStyle name="Normal 4 2 2 4_PL" xfId="457"/>
    <cellStyle name="Normal 4 2 2 5" xfId="458"/>
    <cellStyle name="Normal 4 2 2 6" xfId="459"/>
    <cellStyle name="Normal 4 2 2 7" xfId="460"/>
    <cellStyle name="Normal 4 2 2 8" xfId="461"/>
    <cellStyle name="Normal 4 2 2 9" xfId="462"/>
    <cellStyle name="Normal 4 2 2_PL" xfId="463"/>
    <cellStyle name="Normal 4 2 3" xfId="464"/>
    <cellStyle name="Normal 4 2 3 2" xfId="465"/>
    <cellStyle name="Normal 4 2 3_PL" xfId="466"/>
    <cellStyle name="Normal 4 2 4" xfId="467"/>
    <cellStyle name="Normal 4 2 5" xfId="468"/>
    <cellStyle name="Normal 4 2 6" xfId="469"/>
    <cellStyle name="Normal 4 2 7" xfId="470"/>
    <cellStyle name="Normal 4 2 7 2" xfId="471"/>
    <cellStyle name="Normal 4 2 8" xfId="472"/>
    <cellStyle name="Normal 4 2 8 2" xfId="473"/>
    <cellStyle name="Normal 4 2 9" xfId="474"/>
    <cellStyle name="Normal 4 2_PL" xfId="475"/>
    <cellStyle name="Normal 4 3" xfId="476"/>
    <cellStyle name="Normal 4 3 10" xfId="477"/>
    <cellStyle name="Normal 4 3 11" xfId="478"/>
    <cellStyle name="Normal 4 3 12" xfId="479"/>
    <cellStyle name="Normal 4 3 12 2" xfId="480"/>
    <cellStyle name="Normal 4 3 13" xfId="481"/>
    <cellStyle name="Normal 4 3 13 2" xfId="482"/>
    <cellStyle name="Normal 4 3 14" xfId="483"/>
    <cellStyle name="Normal 4 3 15" xfId="484"/>
    <cellStyle name="Normal 4 3 15 2" xfId="485"/>
    <cellStyle name="Normal 4 3 2" xfId="486"/>
    <cellStyle name="Normal 4 3 2 2" xfId="487"/>
    <cellStyle name="Normal 4 3 2 2 10" xfId="488"/>
    <cellStyle name="Normal 4 3 2 2 11" xfId="489"/>
    <cellStyle name="Normal 4 3 2 2 11 2" xfId="490"/>
    <cellStyle name="Normal 4 3 2 2 12" xfId="491"/>
    <cellStyle name="Normal 4 3 2 2 12 2" xfId="492"/>
    <cellStyle name="Normal 4 3 2 2 13" xfId="493"/>
    <cellStyle name="Normal 4 3 2 2 14" xfId="494"/>
    <cellStyle name="Normal 4 3 2 2 2" xfId="495"/>
    <cellStyle name="Normal 4 3 2 2 2 2" xfId="496"/>
    <cellStyle name="Normal 4 3 2 2 2_PL" xfId="497"/>
    <cellStyle name="Normal 4 3 2 2 3" xfId="498"/>
    <cellStyle name="Normal 4 3 2 2 3 2" xfId="499"/>
    <cellStyle name="Normal 4 3 2 2 3_PL" xfId="500"/>
    <cellStyle name="Normal 4 3 2 2 4" xfId="501"/>
    <cellStyle name="Normal 4 3 2 2 4 2" xfId="502"/>
    <cellStyle name="Normal 4 3 2 2 4_PL" xfId="503"/>
    <cellStyle name="Normal 4 3 2 2 5" xfId="504"/>
    <cellStyle name="Normal 4 3 2 2 6" xfId="505"/>
    <cellStyle name="Normal 4 3 2 2 7" xfId="506"/>
    <cellStyle name="Normal 4 3 2 2 8" xfId="507"/>
    <cellStyle name="Normal 4 3 2 2 9" xfId="508"/>
    <cellStyle name="Normal 4 3 2 2_PL" xfId="509"/>
    <cellStyle name="Normal 4 3 2 3" xfId="510"/>
    <cellStyle name="Normal 4 3 2_PL" xfId="511"/>
    <cellStyle name="Normal 4 3 3" xfId="512"/>
    <cellStyle name="Normal 4 3 3 2" xfId="513"/>
    <cellStyle name="Normal 4 3 3_PL" xfId="514"/>
    <cellStyle name="Normal 4 3 4" xfId="515"/>
    <cellStyle name="Normal 4 3 4 2" xfId="516"/>
    <cellStyle name="Normal 4 3 4_PL" xfId="517"/>
    <cellStyle name="Normal 4 3 5" xfId="518"/>
    <cellStyle name="Normal 4 3 5 2" xfId="519"/>
    <cellStyle name="Normal 4 3 5_PL" xfId="520"/>
    <cellStyle name="Normal 4 3 6" xfId="521"/>
    <cellStyle name="Normal 4 3 6 2" xfId="522"/>
    <cellStyle name="Normal 4 3 6_PL" xfId="523"/>
    <cellStyle name="Normal 4 3 7" xfId="524"/>
    <cellStyle name="Normal 4 3 8" xfId="525"/>
    <cellStyle name="Normal 4 3 9" xfId="526"/>
    <cellStyle name="Normal 4 3_PL" xfId="527"/>
    <cellStyle name="Normal 4 4" xfId="528"/>
    <cellStyle name="Normal 4 4 2" xfId="529"/>
    <cellStyle name="Normal 4 4_PL" xfId="530"/>
    <cellStyle name="Normal 4 5" xfId="531"/>
    <cellStyle name="Normal 4 5 2" xfId="532"/>
    <cellStyle name="Normal 4 5_PL" xfId="533"/>
    <cellStyle name="Normal 4 6" xfId="534"/>
    <cellStyle name="Normal 4 6 2" xfId="535"/>
    <cellStyle name="Normal 4 6_PL" xfId="536"/>
    <cellStyle name="Normal 4 7" xfId="537"/>
    <cellStyle name="Normal 4 7 2" xfId="538"/>
    <cellStyle name="Normal 4 7_PL" xfId="539"/>
    <cellStyle name="Normal 4 8" xfId="540"/>
    <cellStyle name="Normal 4 8 2" xfId="541"/>
    <cellStyle name="Normal 4 8_PL" xfId="542"/>
    <cellStyle name="Normal 4 9" xfId="543"/>
    <cellStyle name="Normal 4 9 2" xfId="544"/>
    <cellStyle name="Normal 4 9_PL" xfId="545"/>
    <cellStyle name="Normal 4_PL" xfId="546"/>
    <cellStyle name="Normal 46" xfId="547"/>
    <cellStyle name="Normal 46 2" xfId="548"/>
    <cellStyle name="Normal 46 3" xfId="549"/>
    <cellStyle name="Normal 5" xfId="550"/>
    <cellStyle name="Normal 5 2" xfId="551"/>
    <cellStyle name="Normal 5 2 2" xfId="552"/>
    <cellStyle name="Normal 5 2 2 2" xfId="553"/>
    <cellStyle name="Normal 5 2 3" xfId="554"/>
    <cellStyle name="Normal 5 2_PL" xfId="555"/>
    <cellStyle name="Normal 5 3" xfId="556"/>
    <cellStyle name="Normal 5 3 2" xfId="557"/>
    <cellStyle name="Normal 5 3_PL" xfId="558"/>
    <cellStyle name="Normal 5 4" xfId="559"/>
    <cellStyle name="Normal 5 4 2" xfId="560"/>
    <cellStyle name="Normal 5 4_PL" xfId="561"/>
    <cellStyle name="Normal 5 5" xfId="562"/>
    <cellStyle name="Normal 5 6" xfId="563"/>
    <cellStyle name="Normal 5_PL" xfId="564"/>
    <cellStyle name="Normal 6" xfId="565"/>
    <cellStyle name="Normal 6 2" xfId="566"/>
    <cellStyle name="Normal 6 2 2" xfId="567"/>
    <cellStyle name="Normal 6 3" xfId="568"/>
    <cellStyle name="Normal 6 3 2" xfId="569"/>
    <cellStyle name="Normal 6 4" xfId="570"/>
    <cellStyle name="Normal 6 4 2" xfId="571"/>
    <cellStyle name="Normal 6 5" xfId="572"/>
    <cellStyle name="Normal 7" xfId="573"/>
    <cellStyle name="Normal 7 2" xfId="574"/>
    <cellStyle name="Normal 7 2 2" xfId="575"/>
    <cellStyle name="Normal 7 3" xfId="576"/>
    <cellStyle name="Normal 7 3 2" xfId="577"/>
    <cellStyle name="Normal 7 4" xfId="578"/>
    <cellStyle name="Normal 7 4 2" xfId="579"/>
    <cellStyle name="Normal 7 5" xfId="580"/>
    <cellStyle name="Normal 8" xfId="581"/>
    <cellStyle name="Normal 8 2" xfId="582"/>
    <cellStyle name="Normal 8 2 2" xfId="583"/>
    <cellStyle name="Normal 8 2 2 2" xfId="584"/>
    <cellStyle name="Normal 8 2 3" xfId="585"/>
    <cellStyle name="Normal 8 2 3 2" xfId="586"/>
    <cellStyle name="Normal 8 2 4" xfId="587"/>
    <cellStyle name="Normal 8 2 4 2" xfId="588"/>
    <cellStyle name="Normal 8 2 5" xfId="589"/>
    <cellStyle name="Normal 8 3" xfId="590"/>
    <cellStyle name="Normal 8 3 2" xfId="591"/>
    <cellStyle name="Normal 8 4" xfId="592"/>
    <cellStyle name="Normal 8 4 2" xfId="593"/>
    <cellStyle name="Normal 8 5" xfId="594"/>
    <cellStyle name="Normal 8 5 2" xfId="595"/>
    <cellStyle name="Normal 8 6" xfId="596"/>
    <cellStyle name="Normal 9" xfId="597"/>
    <cellStyle name="Normal 9 2" xfId="598"/>
    <cellStyle name="Normal 9 2 2" xfId="599"/>
    <cellStyle name="Normal 9 3" xfId="600"/>
    <cellStyle name="Normal 9 3 2" xfId="601"/>
    <cellStyle name="Normal 9 4" xfId="602"/>
    <cellStyle name="Normal 9 4 2" xfId="603"/>
    <cellStyle name="Normal 9 5" xfId="604"/>
    <cellStyle name="Normale_ESN summary sheet" xfId="605"/>
    <cellStyle name="Note 2" xfId="606"/>
    <cellStyle name="Note 2 2" xfId="607"/>
    <cellStyle name="Note 2_PL" xfId="608"/>
    <cellStyle name="Note 3" xfId="609"/>
    <cellStyle name="Note 3 2" xfId="610"/>
    <cellStyle name="Note 3_PL" xfId="611"/>
    <cellStyle name="Note 4" xfId="612"/>
    <cellStyle name="Note 4 2" xfId="613"/>
    <cellStyle name="Note 4_PL" xfId="614"/>
    <cellStyle name="Note 5" xfId="615"/>
    <cellStyle name="Note 5 2" xfId="616"/>
    <cellStyle name="Note 5_PL" xfId="617"/>
    <cellStyle name="Note 6" xfId="618"/>
    <cellStyle name="Note 6 2" xfId="619"/>
    <cellStyle name="Note 6_PL" xfId="620"/>
    <cellStyle name="Note 7" xfId="621"/>
    <cellStyle name="Œ…‹æØ‚è [0.00]_guyan" xfId="622"/>
    <cellStyle name="Œ…‹æØ‚è_guyan" xfId="623"/>
    <cellStyle name="Output 2" xfId="624"/>
    <cellStyle name="Output Amounts" xfId="625"/>
    <cellStyle name="Output Column Headings" xfId="626"/>
    <cellStyle name="Output Line Items" xfId="627"/>
    <cellStyle name="Output Report Heading" xfId="628"/>
    <cellStyle name="Output Report Title" xfId="629"/>
    <cellStyle name="Percent [0]" xfId="630"/>
    <cellStyle name="Percent [00]" xfId="631"/>
    <cellStyle name="Percent [2]" xfId="632"/>
    <cellStyle name="Percent 10" xfId="633"/>
    <cellStyle name="Percent 10 2" xfId="634"/>
    <cellStyle name="Percent 11" xfId="635"/>
    <cellStyle name="Percent 11 2" xfId="636"/>
    <cellStyle name="Percent 11 3" xfId="637"/>
    <cellStyle name="Percent 11 4" xfId="638"/>
    <cellStyle name="Percent 12" xfId="639"/>
    <cellStyle name="Percent 12 2" xfId="640"/>
    <cellStyle name="Percent 13" xfId="641"/>
    <cellStyle name="Percent 14" xfId="642"/>
    <cellStyle name="Percent 15" xfId="643"/>
    <cellStyle name="Percent 2" xfId="644"/>
    <cellStyle name="Percent 2 10" xfId="645"/>
    <cellStyle name="Percent 2 11" xfId="646"/>
    <cellStyle name="Percent 2 12" xfId="647"/>
    <cellStyle name="Percent 2 13" xfId="648"/>
    <cellStyle name="Percent 2 14" xfId="649"/>
    <cellStyle name="Percent 2 2" xfId="650"/>
    <cellStyle name="Percent 2 2 2" xfId="651"/>
    <cellStyle name="Percent 2 3" xfId="652"/>
    <cellStyle name="Percent 2 3 2" xfId="653"/>
    <cellStyle name="Percent 2 4" xfId="654"/>
    <cellStyle name="Percent 2 5" xfId="655"/>
    <cellStyle name="Percent 2 6" xfId="656"/>
    <cellStyle name="Percent 2 7" xfId="657"/>
    <cellStyle name="Percent 2 8" xfId="658"/>
    <cellStyle name="Percent 2 9" xfId="659"/>
    <cellStyle name="Percent 3" xfId="660"/>
    <cellStyle name="Percent 3 2" xfId="661"/>
    <cellStyle name="Percent 3 2 10" xfId="662"/>
    <cellStyle name="Percent 3 2 10 2" xfId="663"/>
    <cellStyle name="Percent 3 2 10 3" xfId="664"/>
    <cellStyle name="Percent 3 2 11" xfId="665"/>
    <cellStyle name="Percent 3 2 12" xfId="666"/>
    <cellStyle name="Percent 3 2 13" xfId="667"/>
    <cellStyle name="Percent 3 2 13 2" xfId="668"/>
    <cellStyle name="Percent 3 2 14" xfId="669"/>
    <cellStyle name="Percent 3 2 14 2" xfId="670"/>
    <cellStyle name="Percent 3 2 14 2 2" xfId="671"/>
    <cellStyle name="Percent 3 2 14 3" xfId="672"/>
    <cellStyle name="Percent 3 2 15" xfId="673"/>
    <cellStyle name="Percent 3 2 15 2" xfId="674"/>
    <cellStyle name="Percent 3 2 16" xfId="675"/>
    <cellStyle name="Percent 3 2 17" xfId="676"/>
    <cellStyle name="Percent 3 2 2" xfId="677"/>
    <cellStyle name="Percent 3 2 2 2" xfId="678"/>
    <cellStyle name="Percent 3 2 2 2 10" xfId="679"/>
    <cellStyle name="Percent 3 2 2 2 11" xfId="680"/>
    <cellStyle name="Percent 3 2 2 2 11 2" xfId="681"/>
    <cellStyle name="Percent 3 2 2 2 12" xfId="682"/>
    <cellStyle name="Percent 3 2 2 2 13" xfId="683"/>
    <cellStyle name="Percent 3 2 2 2 2" xfId="684"/>
    <cellStyle name="Percent 3 2 2 2 2 2" xfId="685"/>
    <cellStyle name="Percent 3 2 2 2 2 2 2" xfId="686"/>
    <cellStyle name="Percent 3 2 2 2 2 3" xfId="687"/>
    <cellStyle name="Percent 3 2 2 2 3" xfId="688"/>
    <cellStyle name="Percent 3 2 2 2 3 2" xfId="689"/>
    <cellStyle name="Percent 3 2 2 2 4" xfId="690"/>
    <cellStyle name="Percent 3 2 2 2 4 2" xfId="691"/>
    <cellStyle name="Percent 3 2 2 2 5" xfId="692"/>
    <cellStyle name="Percent 3 2 2 2 6" xfId="693"/>
    <cellStyle name="Percent 3 2 2 2 6 2" xfId="694"/>
    <cellStyle name="Percent 3 2 2 2 6 3" xfId="695"/>
    <cellStyle name="Percent 3 2 2 2 7" xfId="696"/>
    <cellStyle name="Percent 3 2 2 2 8" xfId="697"/>
    <cellStyle name="Percent 3 2 2 2 9" xfId="698"/>
    <cellStyle name="Percent 3 2 2 2 9 2" xfId="699"/>
    <cellStyle name="Percent 3 2 2 3" xfId="700"/>
    <cellStyle name="Percent 3 2 2 3 2" xfId="701"/>
    <cellStyle name="Percent 3 2 2 4" xfId="702"/>
    <cellStyle name="Percent 3 2 2 5" xfId="703"/>
    <cellStyle name="Percent 3 2 2 5 2" xfId="704"/>
    <cellStyle name="Percent 3 2 2 5 3" xfId="705"/>
    <cellStyle name="Percent 3 2 2 6" xfId="706"/>
    <cellStyle name="Percent 3 2 2 7" xfId="707"/>
    <cellStyle name="Percent 3 2 2 8" xfId="708"/>
    <cellStyle name="Percent 3 2 2 9" xfId="709"/>
    <cellStyle name="Percent 3 2 3" xfId="710"/>
    <cellStyle name="Percent 3 2 3 10" xfId="711"/>
    <cellStyle name="Percent 3 2 3 11" xfId="712"/>
    <cellStyle name="Percent 3 2 3 12" xfId="713"/>
    <cellStyle name="Percent 3 2 3 2" xfId="714"/>
    <cellStyle name="Percent 3 2 3 2 2" xfId="715"/>
    <cellStyle name="Percent 3 2 3 2 2 10" xfId="716"/>
    <cellStyle name="Percent 3 2 3 2 2 11" xfId="717"/>
    <cellStyle name="Percent 3 2 3 2 2 11 2" xfId="718"/>
    <cellStyle name="Percent 3 2 3 2 2 12" xfId="719"/>
    <cellStyle name="Percent 3 2 3 2 2 13" xfId="720"/>
    <cellStyle name="Percent 3 2 3 2 2 13 2" xfId="721"/>
    <cellStyle name="Percent 3 2 3 2 2 2" xfId="722"/>
    <cellStyle name="Percent 3 2 3 2 2 2 2" xfId="723"/>
    <cellStyle name="Percent 3 2 3 2 2 2 2 2" xfId="724"/>
    <cellStyle name="Percent 3 2 3 2 2 2 3" xfId="725"/>
    <cellStyle name="Percent 3 2 3 2 2 3" xfId="726"/>
    <cellStyle name="Percent 3 2 3 2 2 3 2" xfId="727"/>
    <cellStyle name="Percent 3 2 3 2 2 4" xfId="728"/>
    <cellStyle name="Percent 3 2 3 2 2 4 2" xfId="729"/>
    <cellStyle name="Percent 3 2 3 2 2 5" xfId="730"/>
    <cellStyle name="Percent 3 2 3 2 2 6" xfId="731"/>
    <cellStyle name="Percent 3 2 3 2 2 6 2" xfId="732"/>
    <cellStyle name="Percent 3 2 3 2 2 6 3" xfId="733"/>
    <cellStyle name="Percent 3 2 3 2 2 7" xfId="734"/>
    <cellStyle name="Percent 3 2 3 2 2 8" xfId="735"/>
    <cellStyle name="Percent 3 2 3 2 2 9" xfId="736"/>
    <cellStyle name="Percent 3 2 3 2 2 9 2" xfId="737"/>
    <cellStyle name="Percent 3 2 3 2 3" xfId="738"/>
    <cellStyle name="Percent 3 2 3 2 3 2" xfId="739"/>
    <cellStyle name="Percent 3 2 3 2 4" xfId="740"/>
    <cellStyle name="Percent 3 2 3 3" xfId="741"/>
    <cellStyle name="Percent 3 2 3 3 2" xfId="742"/>
    <cellStyle name="Percent 3 2 3 4" xfId="743"/>
    <cellStyle name="Percent 3 2 3 4 2" xfId="744"/>
    <cellStyle name="Percent 3 2 3 5" xfId="745"/>
    <cellStyle name="Percent 3 2 3 5 2" xfId="746"/>
    <cellStyle name="Percent 3 2 3 6" xfId="747"/>
    <cellStyle name="Percent 3 2 3 6 2" xfId="748"/>
    <cellStyle name="Percent 3 2 3 7" xfId="749"/>
    <cellStyle name="Percent 3 2 3 8" xfId="750"/>
    <cellStyle name="Percent 3 2 3 9" xfId="751"/>
    <cellStyle name="Percent 3 2 3 9 2" xfId="752"/>
    <cellStyle name="Percent 3 2 4" xfId="753"/>
    <cellStyle name="Percent 3 2 4 2" xfId="754"/>
    <cellStyle name="Percent 3 2 5" xfId="755"/>
    <cellStyle name="Percent 3 2 5 2" xfId="756"/>
    <cellStyle name="Percent 3 2 6" xfId="757"/>
    <cellStyle name="Percent 3 2 6 2" xfId="758"/>
    <cellStyle name="Percent 3 2 7" xfId="759"/>
    <cellStyle name="Percent 3 2 7 2" xfId="760"/>
    <cellStyle name="Percent 3 2 8" xfId="761"/>
    <cellStyle name="Percent 3 2 8 2" xfId="762"/>
    <cellStyle name="Percent 3 2 9" xfId="763"/>
    <cellStyle name="Percent 3 3" xfId="764"/>
    <cellStyle name="Percent 3 4" xfId="765"/>
    <cellStyle name="Percent 4" xfId="766"/>
    <cellStyle name="Percent 4 2" xfId="767"/>
    <cellStyle name="Percent 4 3" xfId="768"/>
    <cellStyle name="Percent 4 4" xfId="769"/>
    <cellStyle name="Percent 4 5" xfId="770"/>
    <cellStyle name="Percent 5" xfId="771"/>
    <cellStyle name="Percent 5 2" xfId="772"/>
    <cellStyle name="Percent 6" xfId="773"/>
    <cellStyle name="Percent 7" xfId="774"/>
    <cellStyle name="Percent 8" xfId="775"/>
    <cellStyle name="Percent 8 2" xfId="776"/>
    <cellStyle name="Percent 8 2 2" xfId="777"/>
    <cellStyle name="Percent 8 2 2 2" xfId="778"/>
    <cellStyle name="Percent 8 2 2 2 2" xfId="779"/>
    <cellStyle name="Percent 8 2 2 2 2 2" xfId="780"/>
    <cellStyle name="Percent 8 2 2 2 2 2 2" xfId="781"/>
    <cellStyle name="Percent 8 2 2 2 2 2 2 2" xfId="782"/>
    <cellStyle name="Percent 8 2 2 2 2 2 2 2 2" xfId="783"/>
    <cellStyle name="Percent 8 2 2 2 2 2 2 2 2 2" xfId="784"/>
    <cellStyle name="Percent 8 3" xfId="785"/>
    <cellStyle name="Percent 9" xfId="786"/>
    <cellStyle name="Percent 9 2" xfId="787"/>
    <cellStyle name="Percent 9 2 2" xfId="788"/>
    <cellStyle name="Percent 9 3" xfId="789"/>
    <cellStyle name="PrePop Currency (0)" xfId="790"/>
    <cellStyle name="PrePop Currency (2)" xfId="791"/>
    <cellStyle name="PrePop Units (0)" xfId="792"/>
    <cellStyle name="PrePop Units (1)" xfId="793"/>
    <cellStyle name="PrePop Units (2)" xfId="794"/>
    <cellStyle name="Standard_06-3-regulatorische Kennzahlen" xfId="795"/>
    <cellStyle name="Style 1" xfId="796"/>
    <cellStyle name="Style 1 2" xfId="797"/>
    <cellStyle name="Text Indent A" xfId="798"/>
    <cellStyle name="Text Indent B" xfId="799"/>
    <cellStyle name="Text Indent C" xfId="800"/>
    <cellStyle name="Times New Roman" xfId="801"/>
    <cellStyle name="Title 2" xfId="802"/>
    <cellStyle name="top" xfId="803"/>
    <cellStyle name="topbot" xfId="804"/>
    <cellStyle name="topbotP" xfId="805"/>
    <cellStyle name="Total 2" xfId="806"/>
    <cellStyle name="Tusental (0)_pldt" xfId="807"/>
    <cellStyle name="Tusental_pldt" xfId="808"/>
    <cellStyle name="Valuta (0)_pldt" xfId="809"/>
    <cellStyle name="Valuta_pldt" xfId="810"/>
    <cellStyle name="Währung_1-0 BIOK 2003definitiv" xfId="811"/>
    <cellStyle name="Warning Text 2" xfId="812"/>
    <cellStyle name="一般_Chart_M10001" xfId="813"/>
  </cellStyles>
  <dxfs count="0"/>
  <tableStyles count="0" defaultTableStyle="TableStyleMedium2" defaultPivotStyle="PivotStyleLight16"/>
  <colors>
    <mruColors>
      <color rgb="FF0033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163287</xdr:colOff>
      <xdr:row>10</xdr:row>
      <xdr:rowOff>163286</xdr:rowOff>
    </xdr:from>
    <xdr:to>
      <xdr:col>1</xdr:col>
      <xdr:colOff>190501</xdr:colOff>
      <xdr:row>10</xdr:row>
      <xdr:rowOff>367393</xdr:rowOff>
    </xdr:to>
    <xdr:sp macro="" textlink="">
      <xdr:nvSpPr>
        <xdr:cNvPr id="2" name="Flowchart: Connector 1"/>
        <xdr:cNvSpPr/>
      </xdr:nvSpPr>
      <xdr:spPr>
        <a:xfrm>
          <a:off x="163287" y="3211286"/>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163287</xdr:colOff>
      <xdr:row>12</xdr:row>
      <xdr:rowOff>163286</xdr:rowOff>
    </xdr:from>
    <xdr:to>
      <xdr:col>1</xdr:col>
      <xdr:colOff>190501</xdr:colOff>
      <xdr:row>12</xdr:row>
      <xdr:rowOff>367393</xdr:rowOff>
    </xdr:to>
    <xdr:sp macro="" textlink="">
      <xdr:nvSpPr>
        <xdr:cNvPr id="5" name="Flowchart: Connector 4"/>
        <xdr:cNvSpPr/>
      </xdr:nvSpPr>
      <xdr:spPr>
        <a:xfrm>
          <a:off x="163287" y="3211286"/>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163287</xdr:colOff>
      <xdr:row>14</xdr:row>
      <xdr:rowOff>163286</xdr:rowOff>
    </xdr:from>
    <xdr:to>
      <xdr:col>1</xdr:col>
      <xdr:colOff>190501</xdr:colOff>
      <xdr:row>14</xdr:row>
      <xdr:rowOff>367393</xdr:rowOff>
    </xdr:to>
    <xdr:sp macro="" textlink="">
      <xdr:nvSpPr>
        <xdr:cNvPr id="6" name="Flowchart: Connector 5"/>
        <xdr:cNvSpPr/>
      </xdr:nvSpPr>
      <xdr:spPr>
        <a:xfrm>
          <a:off x="163287" y="3211286"/>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163287</xdr:colOff>
      <xdr:row>16</xdr:row>
      <xdr:rowOff>163286</xdr:rowOff>
    </xdr:from>
    <xdr:to>
      <xdr:col>1</xdr:col>
      <xdr:colOff>190501</xdr:colOff>
      <xdr:row>16</xdr:row>
      <xdr:rowOff>367393</xdr:rowOff>
    </xdr:to>
    <xdr:sp macro="" textlink="">
      <xdr:nvSpPr>
        <xdr:cNvPr id="7" name="Flowchart: Connector 6"/>
        <xdr:cNvSpPr/>
      </xdr:nvSpPr>
      <xdr:spPr>
        <a:xfrm>
          <a:off x="163287" y="4898572"/>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0</xdr:col>
      <xdr:colOff>27708</xdr:colOff>
      <xdr:row>1</xdr:row>
      <xdr:rowOff>110836</xdr:rowOff>
    </xdr:from>
    <xdr:to>
      <xdr:col>4</xdr:col>
      <xdr:colOff>748145</xdr:colOff>
      <xdr:row>8</xdr:row>
      <xdr:rowOff>269521</xdr:rowOff>
    </xdr:to>
    <xdr:pic>
      <xdr:nvPicPr>
        <xdr:cNvPr id="3" name="Picture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612" t="14016" r="7162" b="13635"/>
        <a:stretch/>
      </xdr:blipFill>
      <xdr:spPr>
        <a:xfrm>
          <a:off x="27708" y="290945"/>
          <a:ext cx="6650182" cy="20290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13854</xdr:colOff>
      <xdr:row>1</xdr:row>
      <xdr:rowOff>152400</xdr:rowOff>
    </xdr:from>
    <xdr:to>
      <xdr:col>2</xdr:col>
      <xdr:colOff>623454</xdr:colOff>
      <xdr:row>9</xdr:row>
      <xdr:rowOff>144831</xdr:rowOff>
    </xdr:to>
    <xdr:pic>
      <xdr:nvPicPr>
        <xdr:cNvPr id="3" name="Picture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612" t="14016" r="7162" b="13635"/>
        <a:stretch/>
      </xdr:blipFill>
      <xdr:spPr>
        <a:xfrm>
          <a:off x="193963" y="332509"/>
          <a:ext cx="6650182" cy="20290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124691</xdr:colOff>
      <xdr:row>2</xdr:row>
      <xdr:rowOff>41563</xdr:rowOff>
    </xdr:from>
    <xdr:to>
      <xdr:col>3</xdr:col>
      <xdr:colOff>83128</xdr:colOff>
      <xdr:row>9</xdr:row>
      <xdr:rowOff>255666</xdr:rowOff>
    </xdr:to>
    <xdr:pic>
      <xdr:nvPicPr>
        <xdr:cNvPr id="3" name="Picture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612" t="14016" r="7162" b="13635"/>
        <a:stretch/>
      </xdr:blipFill>
      <xdr:spPr>
        <a:xfrm>
          <a:off x="124691" y="401781"/>
          <a:ext cx="6650182" cy="202904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13855</xdr:colOff>
      <xdr:row>1</xdr:row>
      <xdr:rowOff>27709</xdr:rowOff>
    </xdr:from>
    <xdr:to>
      <xdr:col>5</xdr:col>
      <xdr:colOff>775855</xdr:colOff>
      <xdr:row>7</xdr:row>
      <xdr:rowOff>227958</xdr:rowOff>
    </xdr:to>
    <xdr:pic>
      <xdr:nvPicPr>
        <xdr:cNvPr id="3" name="Picture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612" t="14016" r="7162" b="13635"/>
        <a:stretch/>
      </xdr:blipFill>
      <xdr:spPr>
        <a:xfrm>
          <a:off x="193964" y="207818"/>
          <a:ext cx="6650182" cy="202904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69273</xdr:colOff>
      <xdr:row>1</xdr:row>
      <xdr:rowOff>138546</xdr:rowOff>
    </xdr:from>
    <xdr:to>
      <xdr:col>2</xdr:col>
      <xdr:colOff>166255</xdr:colOff>
      <xdr:row>7</xdr:row>
      <xdr:rowOff>338795</xdr:rowOff>
    </xdr:to>
    <xdr:pic>
      <xdr:nvPicPr>
        <xdr:cNvPr id="3" name="Picture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612" t="14016" r="7162" b="13635"/>
        <a:stretch/>
      </xdr:blipFill>
      <xdr:spPr>
        <a:xfrm>
          <a:off x="69273" y="318655"/>
          <a:ext cx="6650182" cy="20290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fps2\Newfincon\Documents%20and%20Settings\000486.ADIBHO\Local%20Settings\Temporary%20Internet%20Files\OLK3\Basel%20II%20capital%20calculation%20All%20Stand%20Approach%20v1%2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WINNT4\Profiles\moncadfr\Temporary%20Internet%20Files\OLKC\WINNT4\Temporary%20Internet%20Files\OLK23\temp\temp\OLK76\ML%20Merge%20IMS&amp;Unitedhealth%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hkg11p20102a\atung6$\Desktop\20140110_Spain_Mergercon_v13%20(AUS%20B3%20BASI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ebra.corp.nbad.com\SYS\FA\NBAD-UAE\2013\(05)%20May%2013\Adjustment\Manual%20adjustment\System%20manual%20adjustments%20soft%20copy%20and%20emails\adj%20116-%20EMTN%20Fair%20Valuation\adj%20-EMTN%20fair%20valuation%20deals_May%20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SHARE\AAC\00Cbk\2006\DEC\12CBRETUR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hkg14p20030\ibdshare$\DOCUME~1\ekan1\LOCALS~2\Temp\Outlook\Banks%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hkg11p20102a\atung6$\IBD\HKG\Team\Financial%20Institutions\Asia%20FIG\Clients\Singapore\DBS\Presentations\2013\1.%20Mar%202013%20-%20DBS%20HK%20analysis\2.%20Model\20130318_DBS_Danamon%20+%20DBS%20HK_Model_v6.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Documents%20and%20Settings\user\Local%20Settings\Temporary%20Internet%20Files\Content.IE5\WF81AR8B\Amwal%20Invest\Salam%20International%20Investment\Salam_Mannai_Merger_Mode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onas01\retail_credit\Loans\Loans\Monthy%20Files\PCL%20portfolio\2008\PCL%20Live%20Jun-0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onas04\My%20Documents\Nitin\Overseas%20Branches%20Related\London%20Branch%20Related\Investments%20Schedules\Bonds%20%20Swaps%2004-09-3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hkg11p20102a\nthursb3$\Desktop\20130429_UOB_WHB_Mergercon_v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AR"/>
      <sheetName val="CREDIT SUMMARY (CR1)"/>
      <sheetName val="CREDIT DETAILED (CR2)"/>
      <sheetName val="DERIVATIVE CONTRACTS (CR2a)"/>
      <sheetName val="CCFs (CR3)"/>
      <sheetName val="CRM SIMPLE CR4"/>
      <sheetName val="CRM COMPREHENSIVE CR4a"/>
      <sheetName val="SETTLEMENT(SR1)"/>
      <sheetName val="MARKET RISK OVERALL (MR1)"/>
      <sheetName val="INT RATE - SPECIFIC (MR2)"/>
      <sheetName val="INT RATE -GEN MATURITY (MR3)"/>
      <sheetName val="INT RATE - DURATION (MR4)"/>
      <sheetName val="FX (MR5)"/>
      <sheetName val="FX (MR5a)"/>
      <sheetName val="EQUITY MR(6)"/>
      <sheetName val="COMMODITY (MR7)"/>
      <sheetName val="OPTIONS (MR8)"/>
      <sheetName val="OPRISK (OR1)"/>
    </sheetNames>
    <sheetDataSet>
      <sheetData sheetId="0" refreshError="1"/>
      <sheetData sheetId="1" refreshError="1">
        <row r="2">
          <cell r="C2" t="str">
            <v>SPECIAL   BANKING   RETURN   FORM  :   CAR 1</v>
          </cell>
        </row>
        <row r="4">
          <cell r="C4" t="str">
            <v xml:space="preserve">   CAPITAL    ADEQUACY    RATIO    CALCULATION</v>
          </cell>
        </row>
        <row r="7">
          <cell r="A7" t="str">
            <v xml:space="preserve">Name of Bank  :  </v>
          </cell>
        </row>
        <row r="9">
          <cell r="A9" t="str">
            <v xml:space="preserve">Reporting Date: </v>
          </cell>
          <cell r="B9">
            <v>39082</v>
          </cell>
        </row>
        <row r="12">
          <cell r="A12" t="str">
            <v>CAPITAL BASE</v>
          </cell>
          <cell r="E12" t="str">
            <v>REF</v>
          </cell>
          <cell r="H12" t="str">
            <v>AED '000</v>
          </cell>
        </row>
        <row r="14">
          <cell r="A14" t="str">
            <v xml:space="preserve">   Tier 1 Capital            </v>
          </cell>
          <cell r="E14" t="str">
            <v>CAR 2(1) - Fig (A)</v>
          </cell>
        </row>
        <row r="15">
          <cell r="A15" t="str">
            <v xml:space="preserve">   Tier 2 Capital            </v>
          </cell>
          <cell r="E15" t="str">
            <v>CAR 2(1) - Fig (B)</v>
          </cell>
        </row>
        <row r="16">
          <cell r="A16" t="str">
            <v xml:space="preserve">   Deductions from capital   </v>
          </cell>
          <cell r="E16" t="str">
            <v>CAR 2(1) - Fig (C)</v>
          </cell>
        </row>
        <row r="17">
          <cell r="H17" t="str">
            <v>-</v>
          </cell>
        </row>
        <row r="18">
          <cell r="A18" t="str">
            <v>CAPITAL BASE                                   (I)</v>
          </cell>
          <cell r="H18">
            <v>0</v>
          </cell>
        </row>
        <row r="19">
          <cell r="H19" t="str">
            <v>=</v>
          </cell>
        </row>
        <row r="20">
          <cell r="A20" t="str">
            <v>RISK WEIGHTED ASSETS</v>
          </cell>
        </row>
        <row r="21">
          <cell r="A21" t="str">
            <v>Pillar 1</v>
          </cell>
        </row>
        <row r="22">
          <cell r="A22" t="str">
            <v>Credit Risk</v>
          </cell>
          <cell r="E22" t="str">
            <v>CR1</v>
          </cell>
        </row>
        <row r="23">
          <cell r="A23" t="str">
            <v>Market Risk</v>
          </cell>
          <cell r="E23" t="str">
            <v>MR1</v>
          </cell>
        </row>
        <row r="24">
          <cell r="A24" t="str">
            <v>Operational Risk</v>
          </cell>
          <cell r="E24" t="str">
            <v>OR1</v>
          </cell>
        </row>
        <row r="26">
          <cell r="H26" t="str">
            <v>-</v>
          </cell>
        </row>
        <row r="27">
          <cell r="A27" t="str">
            <v>TOTAL RISK  WEIGHTED ASSETS    (II)</v>
          </cell>
        </row>
        <row r="28">
          <cell r="H28" t="str">
            <v>-</v>
          </cell>
        </row>
        <row r="29">
          <cell r="A29" t="str">
            <v>Pillar 2 add-on</v>
          </cell>
          <cell r="B29" t="str">
            <v>(above risk weighted assets plus a %, -based on ICAAP)</v>
          </cell>
        </row>
        <row r="30">
          <cell r="D30">
            <v>0</v>
          </cell>
          <cell r="E30" t="str">
            <v>(I)</v>
          </cell>
        </row>
        <row r="31">
          <cell r="A31" t="str">
            <v>CAPITAL ADEQUACY RATIO =</v>
          </cell>
          <cell r="D31" t="str">
            <v>-</v>
          </cell>
          <cell r="F31" t="str">
            <v>x    100</v>
          </cell>
          <cell r="G31" t="str">
            <v>=</v>
          </cell>
        </row>
        <row r="32">
          <cell r="D32">
            <v>0</v>
          </cell>
          <cell r="E32" t="str">
            <v>(II)</v>
          </cell>
        </row>
        <row r="35">
          <cell r="A35" t="str">
            <v>CAPITAL ADEQUACY RATIO  based on SREP by Central Bank</v>
          </cell>
        </row>
        <row r="37">
          <cell r="A37" t="str">
            <v>Total Capital Adequacy Ratio including Pillar 2 add-on</v>
          </cell>
        </row>
        <row r="39">
          <cell r="A39" t="str">
            <v>Conditions:</v>
          </cell>
        </row>
        <row r="41">
          <cell r="A41" t="str">
            <v xml:space="preserve">i)   any assets deducted from the capital base in computing the </v>
          </cell>
        </row>
        <row r="42">
          <cell r="A42" t="str">
            <v xml:space="preserve">     numerator of the risk assets ratio (I) are not to be included in </v>
          </cell>
        </row>
        <row r="43">
          <cell r="A43" t="str">
            <v xml:space="preserve">     total risk weighted assets in the denominator;</v>
          </cell>
        </row>
        <row r="45">
          <cell r="A45" t="str">
            <v>ii)  all percentages should be calculated to one place of decimals.</v>
          </cell>
        </row>
        <row r="47">
          <cell r="B47" t="str">
            <v>TIER 1 CAPITAL</v>
          </cell>
        </row>
        <row r="48">
          <cell r="A48" t="str">
            <v>-</v>
          </cell>
          <cell r="B48" t="str">
            <v>-</v>
          </cell>
          <cell r="C48" t="str">
            <v>-</v>
          </cell>
          <cell r="D48" t="str">
            <v>-</v>
          </cell>
          <cell r="F48" t="str">
            <v>x    100</v>
          </cell>
          <cell r="G48" t="str">
            <v>=</v>
          </cell>
        </row>
        <row r="49">
          <cell r="B49" t="str">
            <v>TOTAL RISK WEIGHTED ASSETS</v>
          </cell>
        </row>
        <row r="52">
          <cell r="B52" t="str">
            <v>TIER 2 CAPITAL</v>
          </cell>
        </row>
        <row r="53">
          <cell r="A53" t="str">
            <v>-</v>
          </cell>
          <cell r="B53" t="str">
            <v>-</v>
          </cell>
          <cell r="C53" t="str">
            <v>-</v>
          </cell>
          <cell r="D53" t="str">
            <v>-</v>
          </cell>
          <cell r="F53" t="str">
            <v>x    100</v>
          </cell>
          <cell r="G53" t="str">
            <v>=</v>
          </cell>
        </row>
        <row r="54">
          <cell r="B54" t="str">
            <v>TIER 1 CAPITAL</v>
          </cell>
        </row>
        <row r="57">
          <cell r="A57" t="str">
            <v>NOTE :  i)  Tier 1 capital must be  &gt; 6% of total risk weighted assets.</v>
          </cell>
        </row>
        <row r="59">
          <cell r="B59" t="str">
            <v xml:space="preserve">  ii) Tier 2 capital is only allowable in the calculation of the capital </v>
          </cell>
        </row>
        <row r="60">
          <cell r="B60" t="str">
            <v xml:space="preserve">      base upto a maximum of 67% of tier 1 capital.</v>
          </cell>
        </row>
        <row r="67">
          <cell r="C67" t="str">
            <v>SPECIAL   BANKING   RETURN   FORM  :  CAR 2 (1)</v>
          </cell>
        </row>
        <row r="69">
          <cell r="C69" t="str">
            <v xml:space="preserve">       CAPITAL BASE (CONSOLIDATED BASIS) *</v>
          </cell>
        </row>
        <row r="71">
          <cell r="A71" t="str">
            <v xml:space="preserve">Name of Bank  :  </v>
          </cell>
        </row>
        <row r="72">
          <cell r="A72" t="str">
            <v xml:space="preserve">Reporting Date: </v>
          </cell>
        </row>
        <row r="74">
          <cell r="A74" t="str">
            <v>TIER  1  CAPITAL  - (Core capital less tier 1 deductions)</v>
          </cell>
        </row>
        <row r="75">
          <cell r="H75" t="str">
            <v>AED '000</v>
          </cell>
        </row>
        <row r="76">
          <cell r="A76" t="str">
            <v>Core capital</v>
          </cell>
          <cell r="B76" t="str">
            <v>Share Capital</v>
          </cell>
        </row>
        <row r="77">
          <cell r="B77" t="str">
            <v>Share premium account</v>
          </cell>
        </row>
        <row r="78">
          <cell r="B78" t="str">
            <v>Legal reserves</v>
          </cell>
        </row>
        <row r="79">
          <cell r="B79" t="str">
            <v>General reserves</v>
          </cell>
        </row>
        <row r="80">
          <cell r="B80" t="str">
            <v>Retained Earnings</v>
          </cell>
        </row>
        <row r="81">
          <cell r="B81" t="str">
            <v>Minority interests</v>
          </cell>
        </row>
        <row r="82">
          <cell r="B82" t="str">
            <v>Other Reserves</v>
          </cell>
        </row>
        <row r="83">
          <cell r="A83" t="str">
            <v>Total core capital</v>
          </cell>
          <cell r="H83">
            <v>0</v>
          </cell>
        </row>
        <row r="85">
          <cell r="A85" t="str">
            <v>Less: deductions</v>
          </cell>
        </row>
        <row r="86">
          <cell r="B86" t="str">
            <v>Goodwill and other intangibles</v>
          </cell>
        </row>
        <row r="87">
          <cell r="B87" t="str">
            <v>Own shares held</v>
          </cell>
        </row>
        <row r="88">
          <cell r="B88" t="str">
            <v>Current years loss</v>
          </cell>
        </row>
        <row r="89">
          <cell r="B89" t="str">
            <v>Shortfall in provisions</v>
          </cell>
        </row>
        <row r="90">
          <cell r="B90" t="str">
            <v>Other -</v>
          </cell>
          <cell r="C90" t="str">
            <v>Para 35 Basel II, June 2006</v>
          </cell>
        </row>
        <row r="91">
          <cell r="H91" t="str">
            <v>-</v>
          </cell>
        </row>
        <row r="92">
          <cell r="A92" t="str">
            <v>Total  deductions</v>
          </cell>
          <cell r="H92">
            <v>0</v>
          </cell>
        </row>
        <row r="93">
          <cell r="H93" t="str">
            <v>-</v>
          </cell>
        </row>
        <row r="94">
          <cell r="A94" t="str">
            <v>Total tier 1 capital</v>
          </cell>
          <cell r="H94">
            <v>0</v>
          </cell>
          <cell r="I94" t="str">
            <v>(A)</v>
          </cell>
        </row>
        <row r="95">
          <cell r="H95" t="str">
            <v>=</v>
          </cell>
        </row>
        <row r="96">
          <cell r="A96" t="str">
            <v>TIER 2 CAPITAL  (Supplementary capital)</v>
          </cell>
        </row>
        <row r="97">
          <cell r="B97" t="str">
            <v>Undisclosed reserves</v>
          </cell>
        </row>
        <row r="98">
          <cell r="B98" t="str">
            <v>Asset revaluation reserves (Note 1)</v>
          </cell>
        </row>
        <row r="99">
          <cell r="B99" t="str">
            <v>Hybrid(debt/equity) capital instruments</v>
          </cell>
        </row>
        <row r="100">
          <cell r="B100" t="str">
            <v>Subordinated term loans</v>
          </cell>
        </row>
        <row r="101">
          <cell r="H101" t="str">
            <v>-</v>
          </cell>
        </row>
        <row r="102">
          <cell r="A102" t="str">
            <v>Total tier 2 capital</v>
          </cell>
          <cell r="H102">
            <v>0</v>
          </cell>
        </row>
        <row r="103">
          <cell r="H103" t="str">
            <v>-</v>
          </cell>
        </row>
        <row r="104">
          <cell r="A104" t="str">
            <v>Qualifying tier 2 capital</v>
          </cell>
          <cell r="I104" t="str">
            <v>(B)</v>
          </cell>
        </row>
        <row r="105">
          <cell r="H105" t="str">
            <v>=</v>
          </cell>
        </row>
        <row r="106">
          <cell r="B106" t="str">
            <v xml:space="preserve">Tier 2 capital is only allowable in the calculation of the </v>
          </cell>
        </row>
        <row r="107">
          <cell r="B107" t="str">
            <v>capital base upto a maximum of 67 % of the tier 1 capital.</v>
          </cell>
        </row>
        <row r="109">
          <cell r="A109" t="str">
            <v>DEDUCTIONS FROM TIER 1 AND TIER 2 CAPITAL</v>
          </cell>
        </row>
        <row r="111">
          <cell r="B111" t="str">
            <v>Investments in unconsolidated subsidiaries</v>
          </cell>
        </row>
        <row r="112">
          <cell r="B112" t="str">
            <v>Investments in unconsolidated associates</v>
          </cell>
        </row>
        <row r="113">
          <cell r="B113" t="str">
            <v>Reciprocal holdings of other banks'</v>
          </cell>
        </row>
        <row r="114">
          <cell r="B114" t="str">
            <v>or financial institutions' capital instruments</v>
          </cell>
        </row>
        <row r="115">
          <cell r="B115" t="str">
            <v>Other</v>
          </cell>
          <cell r="C115" t="str">
            <v>(Para 35 Basel II,June 2006)</v>
          </cell>
        </row>
        <row r="116">
          <cell r="B116" t="str">
            <v>Other</v>
          </cell>
          <cell r="C116" t="str">
            <v>(Para 567 Basel II,June 2006)</v>
          </cell>
        </row>
        <row r="117">
          <cell r="H117" t="str">
            <v>-</v>
          </cell>
        </row>
        <row r="118">
          <cell r="A118" t="str">
            <v>Total deductions</v>
          </cell>
          <cell r="H118">
            <v>0</v>
          </cell>
          <cell r="I118" t="str">
            <v>(C)</v>
          </cell>
        </row>
        <row r="119">
          <cell r="H119" t="str">
            <v>-</v>
          </cell>
        </row>
        <row r="120">
          <cell r="A120" t="str">
            <v>CAPITAL BASE</v>
          </cell>
          <cell r="H120">
            <v>0</v>
          </cell>
          <cell r="I120" t="str">
            <v xml:space="preserve">  (A+B) - (C)</v>
          </cell>
        </row>
        <row r="121">
          <cell r="H121" t="str">
            <v>=</v>
          </cell>
        </row>
        <row r="122">
          <cell r="A122" t="str">
            <v>* Foreign Banks should only report their U A E operations.</v>
          </cell>
        </row>
        <row r="124">
          <cell r="A124" t="str">
            <v>Note 1)</v>
          </cell>
          <cell r="B124" t="str">
            <v>Limited to a maximumof 45%of the excess of the market value over their net book value. Revaluation reserves in respect of a bank's property assets are not to be included</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arameters"/>
      <sheetName val="Cover"/>
      <sheetName val="TOC"/>
      <sheetName val="Transaction Summary"/>
      <sheetName val="Overview"/>
      <sheetName val="Det_Trans_Sum"/>
      <sheetName val="Earnings Impact"/>
      <sheetName val="accretion dilution"/>
      <sheetName val="(NFY) acc_dil"/>
      <sheetName val="(NFY+1) acc_dil"/>
      <sheetName val="Has_Gets"/>
      <sheetName val="Pro Forma Income Statement"/>
      <sheetName val="Contribution Analysis"/>
      <sheetName val="Pro Forma Balance Sheet"/>
      <sheetName val="Acquirer"/>
      <sheetName val="Target"/>
      <sheetName val="unh"/>
      <sheetName val="rx"/>
      <sheetName val="Corp3"/>
      <sheetName val="Corp4"/>
      <sheetName val="Corp5"/>
      <sheetName val="Corp6"/>
      <sheetName val="Corp7"/>
      <sheetName val="Corp8"/>
    </sheetNames>
    <sheetDataSet>
      <sheetData sheetId="0" refreshError="1"/>
      <sheetData sheetId="1" refreshError="1">
        <row r="22">
          <cell r="C22" t="str">
            <v>United Health</v>
          </cell>
        </row>
        <row r="23">
          <cell r="C23" t="str">
            <v>IMS Health</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FDSCACHE__"/>
      <sheetName val="Cover"/>
      <sheetName val="Scenarios"/>
      <sheetName val="Outputs &gt;&gt;&gt;&gt;"/>
      <sheetName val="AVP_calc"/>
      <sheetName val="PPT_output"/>
      <sheetName val="Inputs &gt;&gt;&gt;&gt;"/>
      <sheetName val="Financial_inputs"/>
      <sheetName val="Capital_inputs"/>
      <sheetName val="ADL &gt;&gt;&gt;&gt;"/>
      <sheetName val="TX_control"/>
      <sheetName val="EPS_ADL"/>
      <sheetName val="BV ROE_ADL"/>
      <sheetName val="Capital &gt;&gt;&gt;&gt;"/>
      <sheetName val="CET1 @ close"/>
      <sheetName val="CET1_impact"/>
      <sheetName val="PF CET1_roll fw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93">
          <cell r="E93" t="str">
            <v>Yes</v>
          </cell>
          <cell r="H93" t="str">
            <v>Yes</v>
          </cell>
          <cell r="L93" t="str">
            <v>No</v>
          </cell>
          <cell r="O93" t="str">
            <v>No</v>
          </cell>
        </row>
        <row r="109">
          <cell r="E109" t="str">
            <v>No</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1 FX-Reval"/>
      <sheetName val="2012 FX-Reval"/>
      <sheetName val="2013 FX-Reval_LTD"/>
      <sheetName val="CCS FX Reval"/>
      <sheetName val="Murex Input info"/>
      <sheetName val="Hedge deals"/>
      <sheetName val="HK Hedge deals"/>
      <sheetName val="Additional adj"/>
      <sheetName val="GLSL"/>
    </sheetNames>
    <sheetDataSet>
      <sheetData sheetId="0" refreshError="1">
        <row r="1">
          <cell r="A1" t="str">
            <v>CNT.ORIGIN</v>
          </cell>
          <cell r="B1" t="str">
            <v>CNT.NB</v>
          </cell>
          <cell r="C1" t="str">
            <v>PORTFOLIO</v>
          </cell>
          <cell r="D1" t="str">
            <v>COUNTERPART</v>
          </cell>
          <cell r="E1" t="str">
            <v>CUR 0</v>
          </cell>
          <cell r="F1" t="str">
            <v>CUR 1</v>
          </cell>
          <cell r="G1" t="str">
            <v>NOMINAL 0</v>
          </cell>
          <cell r="H1" t="str">
            <v>NOMINAL 1</v>
          </cell>
          <cell r="I1" t="str">
            <v>TRN.DATE</v>
          </cell>
          <cell r="J1" t="str">
            <v>START</v>
          </cell>
          <cell r="K1" t="str">
            <v>EXPIRY</v>
          </cell>
          <cell r="L1" t="str">
            <v>B.SECTION</v>
          </cell>
          <cell r="M1" t="str">
            <v>Trade Rate</v>
          </cell>
          <cell r="N1" t="str">
            <v>FX Rate@31/12</v>
          </cell>
          <cell r="O1" t="str">
            <v>FX Impact</v>
          </cell>
        </row>
        <row r="2">
          <cell r="A2">
            <v>11408</v>
          </cell>
          <cell r="B2">
            <v>11408</v>
          </cell>
          <cell r="C2" t="str">
            <v>MTB_EMTN</v>
          </cell>
          <cell r="D2" t="str">
            <v>UBSAG LDN</v>
          </cell>
          <cell r="E2" t="str">
            <v>USD</v>
          </cell>
          <cell r="F2" t="str">
            <v>HKD</v>
          </cell>
          <cell r="G2">
            <v>41289789.810000002</v>
          </cell>
          <cell r="H2">
            <v>320000000</v>
          </cell>
          <cell r="I2" t="str">
            <v>18 Sep 2009</v>
          </cell>
          <cell r="J2" t="str">
            <v>18 Sep 2009</v>
          </cell>
          <cell r="K2" t="str">
            <v>18 Sep 2019</v>
          </cell>
          <cell r="L2" t="str">
            <v>FVH-Depos</v>
          </cell>
          <cell r="M2">
            <v>0.4739293686629063</v>
          </cell>
          <cell r="N2">
            <v>0.47292251435634602</v>
          </cell>
          <cell r="O2">
            <v>-322193.37809928914</v>
          </cell>
        </row>
        <row r="3">
          <cell r="A3">
            <v>11419</v>
          </cell>
          <cell r="B3">
            <v>11439</v>
          </cell>
          <cell r="C3" t="str">
            <v>MTB_EMTN</v>
          </cell>
          <cell r="D3" t="str">
            <v>HSBCLON</v>
          </cell>
          <cell r="E3" t="str">
            <v>USD</v>
          </cell>
          <cell r="F3" t="str">
            <v>HKD</v>
          </cell>
          <cell r="G3">
            <v>39096774</v>
          </cell>
          <cell r="H3">
            <v>303000000</v>
          </cell>
          <cell r="I3" t="str">
            <v>30 Sep 2009</v>
          </cell>
          <cell r="J3" t="str">
            <v>30 Sep 2009</v>
          </cell>
          <cell r="K3" t="str">
            <v>29 Sep 2017</v>
          </cell>
          <cell r="L3" t="str">
            <v>FVH-Depos</v>
          </cell>
          <cell r="M3">
            <v>0.47393548152475246</v>
          </cell>
          <cell r="N3">
            <v>0.47292251435634602</v>
          </cell>
          <cell r="O3">
            <v>-306929.05202714866</v>
          </cell>
        </row>
        <row r="4">
          <cell r="A4">
            <v>11405</v>
          </cell>
          <cell r="B4">
            <v>12154</v>
          </cell>
          <cell r="C4" t="str">
            <v>MTB_EMTN</v>
          </cell>
          <cell r="D4" t="str">
            <v>RBSLON</v>
          </cell>
          <cell r="E4" t="str">
            <v>USD</v>
          </cell>
          <cell r="F4" t="str">
            <v>HKD</v>
          </cell>
          <cell r="G4">
            <v>31612117.390000001</v>
          </cell>
          <cell r="H4">
            <v>245000000</v>
          </cell>
          <cell r="I4" t="str">
            <v>20 Oct 2009</v>
          </cell>
          <cell r="J4" t="str">
            <v>20 Oct 2009</v>
          </cell>
          <cell r="K4" t="str">
            <v>20 Oct 2014</v>
          </cell>
          <cell r="L4" t="str">
            <v>FVH-Depos</v>
          </cell>
          <cell r="M4">
            <v>0.47392370274885715</v>
          </cell>
          <cell r="N4">
            <v>0.47292251435634602</v>
          </cell>
          <cell r="O4">
            <v>-245291.15616522462</v>
          </cell>
        </row>
        <row r="5">
          <cell r="A5">
            <v>11406</v>
          </cell>
          <cell r="B5">
            <v>13772</v>
          </cell>
          <cell r="C5" t="str">
            <v>MTB_EMTN</v>
          </cell>
          <cell r="D5" t="str">
            <v>BARCLAYSLN</v>
          </cell>
          <cell r="E5" t="str">
            <v>USD</v>
          </cell>
          <cell r="F5" t="str">
            <v>HKD</v>
          </cell>
          <cell r="G5">
            <v>51612903</v>
          </cell>
          <cell r="H5">
            <v>400000000</v>
          </cell>
          <cell r="I5" t="str">
            <v>15 Sep 2009</v>
          </cell>
          <cell r="J5" t="str">
            <v>15 Sep 2009</v>
          </cell>
          <cell r="K5" t="str">
            <v>15 Sep 2014</v>
          </cell>
          <cell r="L5" t="str">
            <v>FVH-Depos</v>
          </cell>
          <cell r="M5">
            <v>0.4739354817975</v>
          </cell>
          <cell r="N5">
            <v>0.47292251435634602</v>
          </cell>
          <cell r="O5">
            <v>-405186.9764615912</v>
          </cell>
        </row>
        <row r="6">
          <cell r="A6">
            <v>13258</v>
          </cell>
          <cell r="B6">
            <v>13917</v>
          </cell>
          <cell r="C6" t="str">
            <v>MTB_EMTN</v>
          </cell>
          <cell r="D6" t="str">
            <v>SCBLON</v>
          </cell>
          <cell r="E6" t="str">
            <v>USD</v>
          </cell>
          <cell r="F6" t="str">
            <v>HKD</v>
          </cell>
          <cell r="G6">
            <v>3214400.51</v>
          </cell>
          <cell r="H6">
            <v>25000000</v>
          </cell>
          <cell r="I6" t="str">
            <v>01 Sep 2010</v>
          </cell>
          <cell r="J6" t="str">
            <v>08 Sep 2010</v>
          </cell>
          <cell r="K6" t="str">
            <v>08 Sep 2017</v>
          </cell>
          <cell r="L6" t="str">
            <v>FVH-Depos</v>
          </cell>
          <cell r="M6">
            <v>0.47225972292919999</v>
          </cell>
          <cell r="N6">
            <v>0.47292251435634602</v>
          </cell>
          <cell r="O6">
            <v>16569.785678650918</v>
          </cell>
        </row>
        <row r="7">
          <cell r="A7">
            <v>13255</v>
          </cell>
          <cell r="B7">
            <v>13947</v>
          </cell>
          <cell r="C7" t="str">
            <v>MTB_EMTN</v>
          </cell>
          <cell r="D7" t="str">
            <v>SCBLON</v>
          </cell>
          <cell r="E7" t="str">
            <v>USD</v>
          </cell>
          <cell r="F7" t="str">
            <v>HKD</v>
          </cell>
          <cell r="G7">
            <v>37399753.240000002</v>
          </cell>
          <cell r="H7">
            <v>291000000</v>
          </cell>
          <cell r="I7" t="str">
            <v>31 Aug 2010</v>
          </cell>
          <cell r="J7" t="str">
            <v>08 Sep 2010</v>
          </cell>
          <cell r="K7" t="str">
            <v>08 Sep 2017</v>
          </cell>
          <cell r="L7" t="str">
            <v>FVH-Depos</v>
          </cell>
          <cell r="M7">
            <v>0.47205942835230241</v>
          </cell>
          <cell r="N7">
            <v>0.47292251435634602</v>
          </cell>
          <cell r="O7">
            <v>251158.02717669102</v>
          </cell>
        </row>
        <row r="8">
          <cell r="A8">
            <v>37697</v>
          </cell>
          <cell r="B8">
            <v>88034</v>
          </cell>
          <cell r="C8" t="str">
            <v>MTB_EMTN</v>
          </cell>
          <cell r="D8" t="str">
            <v>RBSLON</v>
          </cell>
          <cell r="E8" t="str">
            <v>USD</v>
          </cell>
          <cell r="F8" t="str">
            <v>HKD</v>
          </cell>
          <cell r="G8">
            <v>24218377.629999999</v>
          </cell>
          <cell r="H8">
            <v>188000000</v>
          </cell>
          <cell r="I8" t="str">
            <v>21 Oct 2010</v>
          </cell>
          <cell r="J8" t="str">
            <v>28 Oct 2010</v>
          </cell>
          <cell r="K8" t="str">
            <v>28 Oct 2013</v>
          </cell>
          <cell r="L8" t="str">
            <v>FVH-Depos</v>
          </cell>
          <cell r="M8">
            <v>0.47316011188824464</v>
          </cell>
          <cell r="N8">
            <v>0.47292251435634602</v>
          </cell>
          <cell r="O8">
            <v>-44668.335996939531</v>
          </cell>
        </row>
        <row r="9">
          <cell r="A9">
            <v>407128</v>
          </cell>
          <cell r="B9">
            <v>412653</v>
          </cell>
          <cell r="C9" t="str">
            <v>MTB_EMTN</v>
          </cell>
          <cell r="D9" t="str">
            <v>BNPPARIPAR</v>
          </cell>
          <cell r="E9" t="str">
            <v>USD</v>
          </cell>
          <cell r="F9" t="str">
            <v>HKD</v>
          </cell>
          <cell r="G9">
            <v>12827090.82</v>
          </cell>
          <cell r="H9">
            <v>100000000</v>
          </cell>
          <cell r="I9" t="str">
            <v>03 Aug 2011</v>
          </cell>
          <cell r="J9" t="str">
            <v>10 Aug 2011</v>
          </cell>
          <cell r="K9" t="str">
            <v>10 Aug 2018</v>
          </cell>
          <cell r="L9" t="str">
            <v>FVH-Depos</v>
          </cell>
          <cell r="M9">
            <v>0.4711390458186</v>
          </cell>
          <cell r="N9">
            <v>0.47292251435634602</v>
          </cell>
          <cell r="O9">
            <v>178346.85377460247</v>
          </cell>
        </row>
        <row r="10">
          <cell r="A10">
            <v>154896</v>
          </cell>
          <cell r="B10">
            <v>320373</v>
          </cell>
          <cell r="C10" t="str">
            <v>MTB_LT_DEPO</v>
          </cell>
          <cell r="D10" t="str">
            <v>HSBCLON</v>
          </cell>
          <cell r="E10" t="str">
            <v>USD</v>
          </cell>
          <cell r="F10" t="str">
            <v>HKD</v>
          </cell>
          <cell r="G10">
            <v>12845875</v>
          </cell>
          <cell r="H10">
            <v>100000000</v>
          </cell>
          <cell r="I10">
            <v>40567</v>
          </cell>
          <cell r="J10">
            <v>40574</v>
          </cell>
          <cell r="K10">
            <v>44225</v>
          </cell>
          <cell r="L10" t="str">
            <v>FVH-Depos</v>
          </cell>
          <cell r="M10">
            <v>0.47182898875000007</v>
          </cell>
          <cell r="N10">
            <v>0.47292251435634602</v>
          </cell>
          <cell r="O10">
            <v>109352.56063459575</v>
          </cell>
        </row>
        <row r="11">
          <cell r="A11">
            <v>374649</v>
          </cell>
          <cell r="B11">
            <v>421415</v>
          </cell>
          <cell r="C11" t="str">
            <v>MTB_EMTN</v>
          </cell>
          <cell r="D11" t="str">
            <v>MITSU</v>
          </cell>
          <cell r="E11" t="str">
            <v>USD</v>
          </cell>
          <cell r="F11" t="str">
            <v>JPY</v>
          </cell>
          <cell r="G11">
            <v>61576354.68</v>
          </cell>
          <cell r="H11">
            <v>5000000000</v>
          </cell>
          <cell r="I11" t="str">
            <v>11 Jul 2011</v>
          </cell>
          <cell r="J11" t="str">
            <v>15 Jul 2011</v>
          </cell>
          <cell r="K11" t="str">
            <v>15 Jul 2026</v>
          </cell>
          <cell r="L11" t="str">
            <v>FVH-Depos</v>
          </cell>
          <cell r="M11">
            <v>4.5233990147927998E-2</v>
          </cell>
          <cell r="N11">
            <v>4.7726091476091498E-2</v>
          </cell>
          <cell r="O11">
            <v>12460506.640817499</v>
          </cell>
        </row>
        <row r="12">
          <cell r="A12">
            <v>374716</v>
          </cell>
          <cell r="B12">
            <v>427629</v>
          </cell>
          <cell r="C12" t="str">
            <v>MTB_EMTN</v>
          </cell>
          <cell r="D12" t="str">
            <v>HSBCLON</v>
          </cell>
          <cell r="E12" t="str">
            <v>USD</v>
          </cell>
          <cell r="F12" t="str">
            <v>JPY</v>
          </cell>
          <cell r="G12">
            <v>61500615.009999998</v>
          </cell>
          <cell r="H12">
            <v>5000000000</v>
          </cell>
          <cell r="I12" t="str">
            <v>11 Jul 2011</v>
          </cell>
          <cell r="J12" t="str">
            <v>15 Jul 2011</v>
          </cell>
          <cell r="K12" t="str">
            <v>15 Jul 2026</v>
          </cell>
          <cell r="L12" t="str">
            <v>FVH-Depos</v>
          </cell>
          <cell r="M12">
            <v>4.5178351786345994E-2</v>
          </cell>
          <cell r="N12">
            <v>4.7726091476091498E-2</v>
          </cell>
          <cell r="O12">
            <v>12738698.44872752</v>
          </cell>
        </row>
        <row r="13">
          <cell r="A13">
            <v>11244</v>
          </cell>
          <cell r="B13">
            <v>12106</v>
          </cell>
          <cell r="C13" t="str">
            <v>MTB_EMTN</v>
          </cell>
          <cell r="D13" t="str">
            <v>HSBCLON</v>
          </cell>
          <cell r="E13" t="str">
            <v>USD</v>
          </cell>
          <cell r="F13" t="str">
            <v>MYR</v>
          </cell>
          <cell r="G13">
            <v>154320987.65000001</v>
          </cell>
          <cell r="H13">
            <v>500000000</v>
          </cell>
          <cell r="I13" t="str">
            <v>25 Jun 2010</v>
          </cell>
          <cell r="J13" t="str">
            <v>29 Jun 2010</v>
          </cell>
          <cell r="K13" t="str">
            <v>29 Jun 2015</v>
          </cell>
          <cell r="L13" t="str">
            <v>FVH-Depos</v>
          </cell>
          <cell r="M13">
            <v>1.1336419752769002</v>
          </cell>
          <cell r="N13">
            <v>1.1586750788643501</v>
          </cell>
          <cell r="O13">
            <v>12516551.793724906</v>
          </cell>
        </row>
        <row r="14">
          <cell r="A14">
            <v>112913</v>
          </cell>
          <cell r="B14">
            <v>116674</v>
          </cell>
          <cell r="C14" t="str">
            <v>MTB_EMTN</v>
          </cell>
          <cell r="D14" t="str">
            <v>HSBCLON</v>
          </cell>
          <cell r="E14" t="str">
            <v>USD</v>
          </cell>
          <cell r="F14" t="str">
            <v>MYR</v>
          </cell>
          <cell r="G14">
            <v>52715654.950000003</v>
          </cell>
          <cell r="H14">
            <v>165000000</v>
          </cell>
          <cell r="I14" t="str">
            <v>21 Dec 2010</v>
          </cell>
          <cell r="J14" t="str">
            <v>28 Dec 2010</v>
          </cell>
          <cell r="K14" t="str">
            <v>28 Dec 2020</v>
          </cell>
          <cell r="L14" t="str">
            <v>FVH-Depos</v>
          </cell>
          <cell r="M14">
            <v>1.1734824280687881</v>
          </cell>
          <cell r="N14">
            <v>1.1586750788643501</v>
          </cell>
          <cell r="O14">
            <v>-2443212.6187322778</v>
          </cell>
        </row>
        <row r="15">
          <cell r="A15">
            <v>112923</v>
          </cell>
          <cell r="B15">
            <v>116675</v>
          </cell>
          <cell r="C15" t="str">
            <v>MTB_EMTN</v>
          </cell>
          <cell r="D15" t="str">
            <v>MALAYAKU</v>
          </cell>
          <cell r="E15" t="str">
            <v>USD</v>
          </cell>
          <cell r="F15" t="str">
            <v>MYR</v>
          </cell>
          <cell r="G15">
            <v>52715654.950000003</v>
          </cell>
          <cell r="H15">
            <v>165000000</v>
          </cell>
          <cell r="I15" t="str">
            <v>21 Dec 2010</v>
          </cell>
          <cell r="J15" t="str">
            <v>28 Dec 2010</v>
          </cell>
          <cell r="K15" t="str">
            <v>28 Dec 2020</v>
          </cell>
          <cell r="L15" t="str">
            <v>FVH-Depos</v>
          </cell>
          <cell r="M15">
            <v>1.1734824280687881</v>
          </cell>
          <cell r="N15">
            <v>1.1586750788643501</v>
          </cell>
          <cell r="O15">
            <v>-2443212.6187322778</v>
          </cell>
        </row>
        <row r="16">
          <cell r="A16">
            <v>108229</v>
          </cell>
          <cell r="B16">
            <v>367285</v>
          </cell>
          <cell r="C16" t="str">
            <v>MTB_EMTN</v>
          </cell>
          <cell r="D16" t="str">
            <v>RBSLON</v>
          </cell>
          <cell r="E16" t="str">
            <v>USD</v>
          </cell>
          <cell r="F16" t="str">
            <v>MYR</v>
          </cell>
          <cell r="G16">
            <v>54898921.399999999</v>
          </cell>
          <cell r="H16">
            <v>170000000</v>
          </cell>
          <cell r="I16" t="str">
            <v>16 Dec 2010</v>
          </cell>
          <cell r="J16" t="str">
            <v>28 Dec 2010</v>
          </cell>
          <cell r="K16" t="str">
            <v>28 Dec 2020</v>
          </cell>
          <cell r="L16" t="str">
            <v>FVH-Depos</v>
          </cell>
          <cell r="M16">
            <v>1.1861396370717647</v>
          </cell>
          <cell r="N16">
            <v>1.1586750788643501</v>
          </cell>
          <cell r="O16">
            <v>-4668974.8952604933</v>
          </cell>
        </row>
        <row r="17">
          <cell r="G17">
            <v>0</v>
          </cell>
          <cell r="M17">
            <v>0</v>
          </cell>
          <cell r="O17">
            <v>27391515.079059221</v>
          </cell>
        </row>
        <row r="18">
          <cell r="G18">
            <v>0</v>
          </cell>
          <cell r="M18">
            <v>0</v>
          </cell>
        </row>
        <row r="19">
          <cell r="G19">
            <v>0</v>
          </cell>
          <cell r="M19" t="str">
            <v>000607</v>
          </cell>
          <cell r="N19">
            <v>9484007840</v>
          </cell>
          <cell r="O19">
            <v>-14073607.640000001</v>
          </cell>
        </row>
        <row r="20">
          <cell r="G20">
            <v>0</v>
          </cell>
          <cell r="M20" t="str">
            <v>000607</v>
          </cell>
          <cell r="N20">
            <v>9480007844</v>
          </cell>
          <cell r="O20">
            <v>-14300693.65</v>
          </cell>
        </row>
        <row r="21">
          <cell r="G21">
            <v>0</v>
          </cell>
          <cell r="M21">
            <v>0</v>
          </cell>
          <cell r="O21">
            <v>-28374301.289999999</v>
          </cell>
        </row>
        <row r="22">
          <cell r="G22">
            <v>0</v>
          </cell>
          <cell r="M22">
            <v>0</v>
          </cell>
        </row>
        <row r="23">
          <cell r="G23">
            <v>0</v>
          </cell>
          <cell r="M23">
            <v>0</v>
          </cell>
          <cell r="N23" t="str">
            <v>Net Impact</v>
          </cell>
          <cell r="O23">
            <v>-982786.21094077826</v>
          </cell>
        </row>
        <row r="24">
          <cell r="B24" t="str">
            <v>GL Balances</v>
          </cell>
          <cell r="C24">
            <v>0</v>
          </cell>
          <cell r="D24">
            <v>0</v>
          </cell>
          <cell r="G24">
            <v>0</v>
          </cell>
          <cell r="M24">
            <v>0</v>
          </cell>
        </row>
        <row r="25">
          <cell r="B25" t="str">
            <v xml:space="preserve">GL </v>
          </cell>
          <cell r="C25" t="str">
            <v>LCY</v>
          </cell>
          <cell r="D25" t="str">
            <v>FCY</v>
          </cell>
          <cell r="G25">
            <v>0</v>
          </cell>
          <cell r="M25">
            <v>0</v>
          </cell>
        </row>
        <row r="26">
          <cell r="B26">
            <v>9189028263</v>
          </cell>
          <cell r="C26">
            <v>-14124869.32</v>
          </cell>
          <cell r="D26">
            <v>-2476156.4</v>
          </cell>
          <cell r="E26">
            <v>0</v>
          </cell>
          <cell r="F26">
            <v>0</v>
          </cell>
          <cell r="G26">
            <v>0</v>
          </cell>
          <cell r="M26">
            <v>0</v>
          </cell>
        </row>
        <row r="27">
          <cell r="B27">
            <v>9189028409</v>
          </cell>
          <cell r="C27">
            <v>-319882050.01999998</v>
          </cell>
          <cell r="D27">
            <v>-87090130.689999998</v>
          </cell>
          <cell r="E27">
            <v>0</v>
          </cell>
          <cell r="G27">
            <v>0</v>
          </cell>
          <cell r="M27">
            <v>0</v>
          </cell>
          <cell r="N27">
            <v>0</v>
          </cell>
        </row>
        <row r="28">
          <cell r="B28">
            <v>9189083444</v>
          </cell>
          <cell r="C28">
            <v>-48534467.399999999</v>
          </cell>
          <cell r="D28">
            <v>-102626680.64</v>
          </cell>
          <cell r="E28">
            <v>0</v>
          </cell>
          <cell r="G28">
            <v>0</v>
          </cell>
          <cell r="M28">
            <v>0</v>
          </cell>
          <cell r="N28">
            <v>0</v>
          </cell>
        </row>
        <row r="29">
          <cell r="B29">
            <v>9189083923</v>
          </cell>
          <cell r="C29">
            <v>-42647258.280000001</v>
          </cell>
          <cell r="D29">
            <v>-893583746</v>
          </cell>
          <cell r="E29">
            <v>0</v>
          </cell>
          <cell r="G29">
            <v>0</v>
          </cell>
          <cell r="M29">
            <v>0</v>
          </cell>
          <cell r="N29">
            <v>0</v>
          </cell>
        </row>
        <row r="30">
          <cell r="B30">
            <v>9189084582</v>
          </cell>
          <cell r="C30">
            <v>-6628331.0800000001</v>
          </cell>
          <cell r="D30">
            <v>-5720612.4400000004</v>
          </cell>
          <cell r="E30">
            <v>0</v>
          </cell>
          <cell r="G30">
            <v>0</v>
          </cell>
          <cell r="M30">
            <v>0</v>
          </cell>
          <cell r="N30">
            <v>0</v>
          </cell>
          <cell r="O30">
            <v>0</v>
          </cell>
        </row>
        <row r="31">
          <cell r="B31">
            <v>9284084584</v>
          </cell>
          <cell r="C31">
            <v>38971398.969999999</v>
          </cell>
          <cell r="D31">
            <v>33634449.939999998</v>
          </cell>
          <cell r="E31">
            <v>0</v>
          </cell>
          <cell r="G31">
            <v>0</v>
          </cell>
          <cell r="M31">
            <v>0</v>
          </cell>
          <cell r="N31">
            <v>0</v>
          </cell>
          <cell r="O31">
            <v>0</v>
          </cell>
        </row>
        <row r="32">
          <cell r="B32">
            <v>9284588268</v>
          </cell>
          <cell r="C32">
            <v>14124869.32</v>
          </cell>
          <cell r="D32">
            <v>2476156.4</v>
          </cell>
          <cell r="E32">
            <v>0</v>
          </cell>
          <cell r="G32">
            <v>0</v>
          </cell>
          <cell r="M32">
            <v>0</v>
          </cell>
          <cell r="N32">
            <v>0</v>
          </cell>
        </row>
        <row r="33">
          <cell r="B33">
            <v>9284588404</v>
          </cell>
          <cell r="C33">
            <v>319882050.01999998</v>
          </cell>
          <cell r="D33">
            <v>87090130.689999998</v>
          </cell>
          <cell r="E33">
            <v>0</v>
          </cell>
          <cell r="G33">
            <v>0</v>
          </cell>
          <cell r="M33">
            <v>0</v>
          </cell>
          <cell r="N33">
            <v>0</v>
          </cell>
        </row>
        <row r="34">
          <cell r="B34">
            <v>9284593444</v>
          </cell>
          <cell r="C34">
            <v>48534467.399999999</v>
          </cell>
          <cell r="D34">
            <v>102626680.64</v>
          </cell>
          <cell r="E34">
            <v>0</v>
          </cell>
          <cell r="G34">
            <v>0</v>
          </cell>
          <cell r="M34">
            <v>0</v>
          </cell>
        </row>
        <row r="35">
          <cell r="B35">
            <v>9284593923</v>
          </cell>
          <cell r="C35">
            <v>42647258.280000001</v>
          </cell>
          <cell r="D35">
            <v>893583746</v>
          </cell>
          <cell r="E35">
            <v>0</v>
          </cell>
          <cell r="G35">
            <v>0</v>
          </cell>
          <cell r="M35">
            <v>0</v>
          </cell>
        </row>
        <row r="36">
          <cell r="B36">
            <v>9284594582</v>
          </cell>
          <cell r="C36">
            <v>-32343067.899999999</v>
          </cell>
          <cell r="D36">
            <v>-27913837.5</v>
          </cell>
          <cell r="E36">
            <v>0</v>
          </cell>
          <cell r="G36">
            <v>0</v>
          </cell>
          <cell r="M36">
            <v>0</v>
          </cell>
        </row>
        <row r="37">
          <cell r="B37">
            <v>9485403443</v>
          </cell>
          <cell r="C37">
            <v>-48404982.609999999</v>
          </cell>
          <cell r="D37">
            <v>-102626680.64</v>
          </cell>
          <cell r="E37">
            <v>0</v>
          </cell>
          <cell r="G37">
            <v>0</v>
          </cell>
          <cell r="M37">
            <v>0</v>
          </cell>
        </row>
        <row r="38">
          <cell r="B38">
            <v>9485403922</v>
          </cell>
          <cell r="C38">
            <v>-43025715.409999996</v>
          </cell>
          <cell r="D38">
            <v>-893583746</v>
          </cell>
          <cell r="E38">
            <v>0</v>
          </cell>
          <cell r="G38">
            <v>0</v>
          </cell>
          <cell r="M38">
            <v>0</v>
          </cell>
          <cell r="O38">
            <v>0</v>
          </cell>
        </row>
        <row r="39">
          <cell r="B39">
            <v>9485404581</v>
          </cell>
          <cell r="C39">
            <v>30370866.48</v>
          </cell>
          <cell r="D39">
            <v>27913837.5</v>
          </cell>
          <cell r="E39">
            <v>0</v>
          </cell>
          <cell r="G39">
            <v>0</v>
          </cell>
          <cell r="M39">
            <v>0</v>
          </cell>
          <cell r="O39">
            <v>0</v>
          </cell>
        </row>
        <row r="40">
          <cell r="B40">
            <v>9485408260</v>
          </cell>
          <cell r="C40">
            <v>-14763145.539999999</v>
          </cell>
          <cell r="D40">
            <v>-2476156.4</v>
          </cell>
          <cell r="G40">
            <v>0</v>
          </cell>
          <cell r="M40">
            <v>0</v>
          </cell>
          <cell r="O40">
            <v>0</v>
          </cell>
        </row>
        <row r="41">
          <cell r="B41">
            <v>9485408406</v>
          </cell>
          <cell r="C41">
            <v>-319882049.98000002</v>
          </cell>
          <cell r="D41">
            <v>-87090130.689999998</v>
          </cell>
          <cell r="E41">
            <v>0</v>
          </cell>
          <cell r="G41">
            <v>0</v>
          </cell>
          <cell r="M41">
            <v>0</v>
          </cell>
        </row>
        <row r="42">
          <cell r="B42">
            <v>9485537843</v>
          </cell>
          <cell r="C42">
            <v>-272935.27</v>
          </cell>
          <cell r="D42">
            <v>0</v>
          </cell>
          <cell r="G42">
            <v>0</v>
          </cell>
          <cell r="M42">
            <v>0</v>
          </cell>
        </row>
        <row r="43">
          <cell r="B43">
            <v>9485538266</v>
          </cell>
          <cell r="C43">
            <v>12437437.050000001</v>
          </cell>
          <cell r="D43">
            <v>2476156.4</v>
          </cell>
          <cell r="G43">
            <v>0</v>
          </cell>
          <cell r="M43">
            <v>0</v>
          </cell>
          <cell r="O43">
            <v>0</v>
          </cell>
        </row>
        <row r="44">
          <cell r="B44">
            <v>9485538402</v>
          </cell>
          <cell r="C44">
            <v>319882049.95999998</v>
          </cell>
          <cell r="D44">
            <v>87090130.689999998</v>
          </cell>
          <cell r="G44">
            <v>0</v>
          </cell>
          <cell r="M44">
            <v>0</v>
          </cell>
          <cell r="O44">
            <v>0</v>
          </cell>
        </row>
        <row r="45">
          <cell r="B45">
            <v>9485583444</v>
          </cell>
          <cell r="C45">
            <v>48438213.350000001</v>
          </cell>
          <cell r="D45">
            <v>102626680.64</v>
          </cell>
          <cell r="G45">
            <v>0</v>
          </cell>
          <cell r="M45">
            <v>0</v>
          </cell>
          <cell r="O45">
            <v>0</v>
          </cell>
        </row>
        <row r="46">
          <cell r="B46">
            <v>9485583923</v>
          </cell>
          <cell r="C46">
            <v>43025715.409999996</v>
          </cell>
          <cell r="D46">
            <v>893583746</v>
          </cell>
          <cell r="G46">
            <v>0</v>
          </cell>
          <cell r="M46">
            <v>0</v>
          </cell>
        </row>
        <row r="47">
          <cell r="B47">
            <v>9485584582</v>
          </cell>
          <cell r="C47">
            <v>-27805453.460000001</v>
          </cell>
          <cell r="D47">
            <v>-27913837.5</v>
          </cell>
          <cell r="G47">
            <v>0</v>
          </cell>
          <cell r="M47">
            <v>0</v>
          </cell>
          <cell r="O47">
            <v>0</v>
          </cell>
        </row>
        <row r="48">
          <cell r="B48" t="str">
            <v>Total</v>
          </cell>
          <cell r="C48">
            <v>-3.0000045895576477E-2</v>
          </cell>
          <cell r="D48">
            <v>-1.1920928955078125E-7</v>
          </cell>
          <cell r="G48">
            <v>0</v>
          </cell>
          <cell r="M48">
            <v>0</v>
          </cell>
        </row>
      </sheetData>
      <sheetData sheetId="1" refreshError="1"/>
      <sheetData sheetId="2" refreshError="1"/>
      <sheetData sheetId="3" refreshError="1"/>
      <sheetData sheetId="4" refreshError="1"/>
      <sheetData sheetId="5" refreshError="1"/>
      <sheetData sheetId="6" refreshError="1">
        <row r="1">
          <cell r="C1" t="str">
            <v>Contract_ID</v>
          </cell>
          <cell r="D1" t="str">
            <v>Trade_No</v>
          </cell>
          <cell r="E1" t="str">
            <v>Accounting_Section</v>
          </cell>
          <cell r="F1" t="str">
            <v>Remarks</v>
          </cell>
        </row>
        <row r="2">
          <cell r="C2">
            <v>407128</v>
          </cell>
          <cell r="D2">
            <v>321179</v>
          </cell>
          <cell r="E2" t="str">
            <v>FVH-Depos</v>
          </cell>
          <cell r="F2" t="str">
            <v>HK CD</v>
          </cell>
        </row>
        <row r="3">
          <cell r="C3">
            <v>154896</v>
          </cell>
          <cell r="D3">
            <v>247793</v>
          </cell>
          <cell r="E3" t="str">
            <v>FVH-Depos</v>
          </cell>
          <cell r="F3" t="str">
            <v>HK CD</v>
          </cell>
        </row>
        <row r="4">
          <cell r="C4">
            <v>170967</v>
          </cell>
          <cell r="D4">
            <v>143216</v>
          </cell>
          <cell r="E4" t="str">
            <v>FVH-Depos</v>
          </cell>
          <cell r="F4" t="str">
            <v>HK FD</v>
          </cell>
        </row>
      </sheetData>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io DownLoad"/>
      <sheetName val="BAL"/>
      <sheetName val="ADJ"/>
      <sheetName val="A L"/>
      <sheetName val="HORO"/>
      <sheetName val="FTNOTE"/>
      <sheetName val="BRF1"/>
      <sheetName val="GOVT EXP"/>
      <sheetName val="Annexure"/>
      <sheetName val="BRF1BRK"/>
      <sheetName val="BRF1VAR"/>
      <sheetName val="COMPRE"/>
      <sheetName val="BRF1REC"/>
      <sheetName val="BRF1ATCH"/>
      <sheetName val="BRF3"/>
      <sheetName val="BRF3VAR"/>
      <sheetName val="BRF6"/>
      <sheetName val="BRF6VAR"/>
      <sheetName val="BSD4"/>
      <sheetName val="BRF7"/>
      <sheetName val="NDP"/>
      <sheetName val="NDPVAR"/>
      <sheetName val="NDPREC"/>
      <sheetName val="BSD5"/>
      <sheetName val="BNKRW"/>
      <sheetName val="CADREC"/>
      <sheetName val="CAD"/>
      <sheetName val="FORMAT"/>
      <sheetName val="Final"/>
      <sheetName val="NSLR-AFS- General Mar 07"/>
      <sheetName val="NSLR AFS specific Mar 07"/>
      <sheetName val="IRS"/>
      <sheetName val="vert-horzall "/>
      <sheetName val="TBILL-RTS"/>
      <sheetName val="T-bills Price"/>
      <sheetName val="TBILLS-YTM-WORKING"/>
      <sheetName val="Gsec Rates"/>
      <sheetName val="Gsec Yield"/>
      <sheetName val="Investments Summary"/>
      <sheetName val="FX Position"/>
      <sheetName val="Tbal"/>
      <sheetName val="USD 3M LIBOR"/>
      <sheetName val="5 YR $ SWAP"/>
    </sheetNames>
    <sheetDataSet>
      <sheetData sheetId="0"/>
      <sheetData sheetId="1"/>
      <sheetData sheetId="2" refreshError="1"/>
      <sheetData sheetId="3"/>
      <sheetData sheetId="4"/>
      <sheetData sheetId="5"/>
      <sheetData sheetId="6" refreshError="1">
        <row r="110">
          <cell r="F110">
            <v>1279</v>
          </cell>
        </row>
        <row r="112">
          <cell r="F112">
            <v>509124</v>
          </cell>
        </row>
        <row r="114">
          <cell r="F114">
            <v>3757447.4200000009</v>
          </cell>
        </row>
      </sheetData>
      <sheetData sheetId="7"/>
      <sheetData sheetId="8"/>
      <sheetData sheetId="9"/>
      <sheetData sheetId="10" refreshError="1">
        <row r="109">
          <cell r="E109">
            <v>642868.47999999998</v>
          </cell>
          <cell r="F109">
            <v>474702.19</v>
          </cell>
          <cell r="G109">
            <v>110494.78</v>
          </cell>
        </row>
        <row r="110">
          <cell r="F110">
            <v>1279</v>
          </cell>
        </row>
        <row r="111">
          <cell r="E111">
            <v>239162.27999999997</v>
          </cell>
          <cell r="F111">
            <v>164614.07</v>
          </cell>
          <cell r="G111">
            <v>71062.960000000006</v>
          </cell>
        </row>
        <row r="112">
          <cell r="E112">
            <v>7323094.5700000003</v>
          </cell>
          <cell r="F112">
            <v>7322600.5800000001</v>
          </cell>
        </row>
        <row r="113">
          <cell r="E113">
            <v>71916.77</v>
          </cell>
          <cell r="F113">
            <v>134009.92000000001</v>
          </cell>
          <cell r="G113">
            <v>0</v>
          </cell>
        </row>
        <row r="114">
          <cell r="F114">
            <v>3757447.4200000009</v>
          </cell>
        </row>
        <row r="115">
          <cell r="E115">
            <v>3066077</v>
          </cell>
          <cell r="F115">
            <v>0</v>
          </cell>
          <cell r="G115">
            <v>4201855</v>
          </cell>
        </row>
        <row r="117">
          <cell r="E117">
            <v>0</v>
          </cell>
          <cell r="F117">
            <v>519670</v>
          </cell>
          <cell r="G117">
            <v>0</v>
          </cell>
        </row>
        <row r="119">
          <cell r="E119">
            <v>240201.26</v>
          </cell>
          <cell r="F119">
            <v>344144.04</v>
          </cell>
          <cell r="G119">
            <v>716664</v>
          </cell>
        </row>
        <row r="122">
          <cell r="E122">
            <v>948671.99</v>
          </cell>
          <cell r="F122">
            <v>51214.03</v>
          </cell>
          <cell r="G122">
            <v>686950.03</v>
          </cell>
        </row>
        <row r="125">
          <cell r="E125">
            <v>1961149.03</v>
          </cell>
          <cell r="F125">
            <v>289692.59000000003</v>
          </cell>
          <cell r="G125">
            <v>1379847</v>
          </cell>
        </row>
        <row r="127">
          <cell r="E127">
            <v>1795255</v>
          </cell>
          <cell r="F127">
            <v>1795255</v>
          </cell>
          <cell r="G127">
            <v>0</v>
          </cell>
        </row>
        <row r="128">
          <cell r="E128">
            <v>406744.63</v>
          </cell>
          <cell r="F128">
            <v>285469.63</v>
          </cell>
          <cell r="G128">
            <v>0</v>
          </cell>
        </row>
        <row r="129">
          <cell r="E129">
            <v>3980</v>
          </cell>
          <cell r="F129">
            <v>7071</v>
          </cell>
          <cell r="G129">
            <v>0</v>
          </cell>
        </row>
        <row r="130">
          <cell r="E130">
            <v>2532653.1999999993</v>
          </cell>
          <cell r="F130">
            <v>2653928.2799999998</v>
          </cell>
          <cell r="G130">
            <v>0</v>
          </cell>
        </row>
        <row r="132">
          <cell r="E132">
            <v>28473.959999999992</v>
          </cell>
          <cell r="F132">
            <v>25637.42</v>
          </cell>
          <cell r="G132">
            <v>0</v>
          </cell>
        </row>
        <row r="133">
          <cell r="E133">
            <v>200405.5</v>
          </cell>
          <cell r="F133">
            <v>142573.79999999999</v>
          </cell>
          <cell r="G133">
            <v>45930</v>
          </cell>
        </row>
        <row r="134">
          <cell r="E134">
            <v>21174.33</v>
          </cell>
          <cell r="F134">
            <v>20715.34</v>
          </cell>
          <cell r="G134">
            <v>0</v>
          </cell>
        </row>
        <row r="136">
          <cell r="E136">
            <v>335459.11000000004</v>
          </cell>
          <cell r="F136">
            <v>321422.89</v>
          </cell>
          <cell r="G136">
            <v>0</v>
          </cell>
        </row>
        <row r="137">
          <cell r="E137">
            <v>19962</v>
          </cell>
          <cell r="F137">
            <v>19582</v>
          </cell>
          <cell r="G137">
            <v>0</v>
          </cell>
        </row>
        <row r="138">
          <cell r="E138">
            <v>1212755</v>
          </cell>
          <cell r="F138">
            <v>1133318.6100000001</v>
          </cell>
          <cell r="G138">
            <v>0</v>
          </cell>
        </row>
        <row r="139">
          <cell r="E139">
            <v>2185591.35</v>
          </cell>
          <cell r="F139">
            <v>1938658.95</v>
          </cell>
          <cell r="G139">
            <v>0</v>
          </cell>
        </row>
        <row r="141">
          <cell r="E141">
            <v>62948978.13000001</v>
          </cell>
          <cell r="F141">
            <v>52114508.820000015</v>
          </cell>
          <cell r="G141">
            <v>12619060.09</v>
          </cell>
        </row>
        <row r="142">
          <cell r="E142">
            <v>0</v>
          </cell>
          <cell r="F142">
            <v>0</v>
          </cell>
          <cell r="G142">
            <v>0</v>
          </cell>
        </row>
        <row r="143">
          <cell r="E143">
            <v>-1.1100000217556953</v>
          </cell>
        </row>
      </sheetData>
      <sheetData sheetId="11"/>
      <sheetData sheetId="12" refreshError="1">
        <row r="109">
          <cell r="G109" t="str">
            <v>A 11-300</v>
          </cell>
        </row>
        <row r="110">
          <cell r="G110" t="str">
            <v>A 27-020</v>
          </cell>
        </row>
        <row r="111">
          <cell r="G111" t="str">
            <v>A 27-110</v>
          </cell>
        </row>
        <row r="112">
          <cell r="G112" t="str">
            <v>A 27-350</v>
          </cell>
        </row>
        <row r="113">
          <cell r="G113" t="str">
            <v>- A 27-350</v>
          </cell>
        </row>
        <row r="114">
          <cell r="G114" t="str">
            <v>A 50-800</v>
          </cell>
        </row>
        <row r="115">
          <cell r="E115">
            <v>343617.91000000003</v>
          </cell>
          <cell r="G115" t="str">
            <v>A 50-900</v>
          </cell>
        </row>
        <row r="117">
          <cell r="E117">
            <v>29316.550000000003</v>
          </cell>
          <cell r="G117" t="str">
            <v>A 27-250</v>
          </cell>
        </row>
        <row r="119">
          <cell r="G119" t="str">
            <v>A 02-002</v>
          </cell>
        </row>
        <row r="120">
          <cell r="G120" t="str">
            <v>- A 02-002</v>
          </cell>
        </row>
        <row r="121">
          <cell r="E121">
            <v>215475</v>
          </cell>
          <cell r="G121" t="str">
            <v>- L 33-000</v>
          </cell>
        </row>
        <row r="123">
          <cell r="G123" t="str">
            <v>A 46-380</v>
          </cell>
        </row>
        <row r="124">
          <cell r="G124" t="str">
            <v>A 21-100</v>
          </cell>
        </row>
        <row r="125">
          <cell r="G125" t="str">
            <v>A 25-250</v>
          </cell>
        </row>
        <row r="126">
          <cell r="G126" t="str">
            <v>A 25-350</v>
          </cell>
        </row>
        <row r="127">
          <cell r="G127" t="str">
            <v>A 25-400</v>
          </cell>
        </row>
        <row r="128">
          <cell r="G128" t="str">
            <v>A 25-500</v>
          </cell>
        </row>
        <row r="129">
          <cell r="G129" t="str">
            <v>A 25-605</v>
          </cell>
        </row>
        <row r="130">
          <cell r="G130" t="str">
            <v>A 25-800</v>
          </cell>
        </row>
        <row r="131">
          <cell r="G131" t="str">
            <v>A 27-015</v>
          </cell>
        </row>
        <row r="132">
          <cell r="G132" t="str">
            <v>A 27-350</v>
          </cell>
        </row>
        <row r="133">
          <cell r="G133" t="str">
            <v>A 27-600</v>
          </cell>
        </row>
        <row r="134">
          <cell r="E134">
            <v>1013929.76</v>
          </cell>
          <cell r="G134" t="str">
            <v>A 99-999</v>
          </cell>
        </row>
        <row r="136">
          <cell r="E136">
            <v>62948977.199999988</v>
          </cell>
        </row>
        <row r="139">
          <cell r="G139" t="str">
            <v>A 81-515</v>
          </cell>
        </row>
        <row r="140">
          <cell r="E140">
            <v>2724770.25</v>
          </cell>
        </row>
        <row r="142">
          <cell r="G142" t="str">
            <v>A 81-105</v>
          </cell>
        </row>
        <row r="143">
          <cell r="G143" t="str">
            <v>A 81-106</v>
          </cell>
        </row>
        <row r="144">
          <cell r="G144" t="str">
            <v>A 81-107</v>
          </cell>
        </row>
        <row r="145">
          <cell r="G145" t="str">
            <v>A 81-108</v>
          </cell>
        </row>
        <row r="146">
          <cell r="G146" t="str">
            <v>A 81-110</v>
          </cell>
        </row>
        <row r="147">
          <cell r="G147" t="str">
            <v>A 81-120</v>
          </cell>
        </row>
        <row r="148">
          <cell r="G148" t="str">
            <v>A 81-121</v>
          </cell>
        </row>
        <row r="149">
          <cell r="G149" t="str">
            <v>A 81-123</v>
          </cell>
        </row>
        <row r="150">
          <cell r="G150" t="str">
            <v>A 81-125</v>
          </cell>
        </row>
        <row r="151">
          <cell r="G151" t="str">
            <v>A 81-126</v>
          </cell>
        </row>
        <row r="152">
          <cell r="G152" t="str">
            <v>A 81-128</v>
          </cell>
        </row>
        <row r="153">
          <cell r="G153" t="str">
            <v>A 81-135</v>
          </cell>
        </row>
        <row r="154">
          <cell r="G154" t="str">
            <v>A 81-136</v>
          </cell>
        </row>
        <row r="155">
          <cell r="G155" t="str">
            <v>A 81-138</v>
          </cell>
        </row>
        <row r="156">
          <cell r="G156" t="str">
            <v>A 81-140</v>
          </cell>
        </row>
        <row r="157">
          <cell r="G157" t="str">
            <v>A 81-505</v>
          </cell>
        </row>
        <row r="158">
          <cell r="G158" t="str">
            <v>A 81-510</v>
          </cell>
        </row>
        <row r="159">
          <cell r="E159">
            <v>15072143.609999999</v>
          </cell>
        </row>
        <row r="161">
          <cell r="E161">
            <v>1634788.95</v>
          </cell>
          <cell r="G161" t="str">
            <v>A 81-060</v>
          </cell>
        </row>
        <row r="163">
          <cell r="G163" t="str">
            <v>A 81-650</v>
          </cell>
        </row>
        <row r="164">
          <cell r="G164" t="str">
            <v>A 82-000</v>
          </cell>
        </row>
        <row r="167">
          <cell r="E167">
            <v>64444286.939999998</v>
          </cell>
        </row>
        <row r="169">
          <cell r="E169">
            <v>83875989.75</v>
          </cell>
        </row>
        <row r="172">
          <cell r="E172">
            <v>42732621</v>
          </cell>
        </row>
        <row r="179">
          <cell r="E179" t="str">
            <v>TOTAL</v>
          </cell>
          <cell r="G179" t="str">
            <v>GHO BSP</v>
          </cell>
        </row>
      </sheetData>
      <sheetData sheetId="13"/>
      <sheetData sheetId="14">
        <row r="109">
          <cell r="E109">
            <v>642868.47999999998</v>
          </cell>
          <cell r="F109">
            <v>474702.19</v>
          </cell>
          <cell r="G109">
            <v>110494.78</v>
          </cell>
        </row>
        <row r="111">
          <cell r="E111">
            <v>239162.27999999997</v>
          </cell>
          <cell r="F111">
            <v>164614.07</v>
          </cell>
          <cell r="G111">
            <v>71062.960000000006</v>
          </cell>
        </row>
        <row r="112">
          <cell r="E112">
            <v>7323094.5700000003</v>
          </cell>
          <cell r="F112">
            <v>7322600.5800000001</v>
          </cell>
        </row>
        <row r="113">
          <cell r="E113">
            <v>71916.77</v>
          </cell>
          <cell r="F113">
            <v>134009.92000000001</v>
          </cell>
          <cell r="G113">
            <v>0</v>
          </cell>
        </row>
        <row r="115">
          <cell r="E115">
            <v>3066077</v>
          </cell>
          <cell r="F115">
            <v>0</v>
          </cell>
          <cell r="G115">
            <v>4201855</v>
          </cell>
        </row>
        <row r="117">
          <cell r="E117">
            <v>0</v>
          </cell>
          <cell r="F117">
            <v>519670</v>
          </cell>
          <cell r="G117">
            <v>0</v>
          </cell>
        </row>
        <row r="119">
          <cell r="E119">
            <v>240201.26</v>
          </cell>
          <cell r="F119">
            <v>344144.04</v>
          </cell>
          <cell r="G119">
            <v>716664</v>
          </cell>
        </row>
        <row r="122">
          <cell r="E122">
            <v>948671.99</v>
          </cell>
          <cell r="F122">
            <v>51214.03</v>
          </cell>
          <cell r="G122">
            <v>686950.03</v>
          </cell>
        </row>
        <row r="125">
          <cell r="E125">
            <v>1961149.03</v>
          </cell>
          <cell r="F125">
            <v>289692.59000000003</v>
          </cell>
          <cell r="G125">
            <v>1379847</v>
          </cell>
        </row>
        <row r="127">
          <cell r="E127">
            <v>1795255</v>
          </cell>
          <cell r="F127">
            <v>1795255</v>
          </cell>
          <cell r="G127">
            <v>0</v>
          </cell>
        </row>
        <row r="128">
          <cell r="E128">
            <v>406744.63</v>
          </cell>
          <cell r="F128">
            <v>285469.63</v>
          </cell>
          <cell r="G128">
            <v>0</v>
          </cell>
        </row>
        <row r="129">
          <cell r="E129">
            <v>3980</v>
          </cell>
          <cell r="F129">
            <v>7071</v>
          </cell>
          <cell r="G129">
            <v>0</v>
          </cell>
        </row>
        <row r="130">
          <cell r="E130">
            <v>2532653.1999999993</v>
          </cell>
          <cell r="F130">
            <v>2653928.2799999998</v>
          </cell>
          <cell r="G130">
            <v>0</v>
          </cell>
        </row>
        <row r="132">
          <cell r="E132">
            <v>28473.959999999992</v>
          </cell>
          <cell r="F132">
            <v>25637.42</v>
          </cell>
          <cell r="G132">
            <v>0</v>
          </cell>
        </row>
        <row r="133">
          <cell r="E133">
            <v>200405.5</v>
          </cell>
          <cell r="F133">
            <v>142573.79999999999</v>
          </cell>
          <cell r="G133">
            <v>45930</v>
          </cell>
        </row>
        <row r="134">
          <cell r="E134">
            <v>21174.33</v>
          </cell>
          <cell r="F134">
            <v>20715.34</v>
          </cell>
          <cell r="G134">
            <v>0</v>
          </cell>
        </row>
        <row r="136">
          <cell r="E136">
            <v>335459.11000000004</v>
          </cell>
          <cell r="F136">
            <v>321422.89</v>
          </cell>
          <cell r="G136">
            <v>0</v>
          </cell>
        </row>
        <row r="137">
          <cell r="E137">
            <v>19962</v>
          </cell>
          <cell r="F137">
            <v>19582</v>
          </cell>
          <cell r="G137">
            <v>0</v>
          </cell>
        </row>
        <row r="138">
          <cell r="E138">
            <v>1212755</v>
          </cell>
          <cell r="F138">
            <v>1133318.6100000001</v>
          </cell>
          <cell r="G138">
            <v>0</v>
          </cell>
        </row>
        <row r="139">
          <cell r="E139">
            <v>2185591.35</v>
          </cell>
          <cell r="F139">
            <v>1938658.95</v>
          </cell>
          <cell r="G139">
            <v>0</v>
          </cell>
        </row>
        <row r="141">
          <cell r="E141">
            <v>62948978.13000001</v>
          </cell>
          <cell r="F141">
            <v>52114508.820000015</v>
          </cell>
          <cell r="G141">
            <v>12619060.09</v>
          </cell>
        </row>
        <row r="142">
          <cell r="E142">
            <v>0</v>
          </cell>
          <cell r="F142">
            <v>0</v>
          </cell>
          <cell r="G142">
            <v>0</v>
          </cell>
        </row>
        <row r="143">
          <cell r="E143">
            <v>-1.1100000217556953</v>
          </cell>
        </row>
      </sheetData>
      <sheetData sheetId="15"/>
      <sheetData sheetId="16">
        <row r="109">
          <cell r="G109" t="str">
            <v>A 11-300</v>
          </cell>
        </row>
        <row r="110">
          <cell r="G110" t="str">
            <v>A 27-020</v>
          </cell>
        </row>
        <row r="111">
          <cell r="G111" t="str">
            <v>A 27-110</v>
          </cell>
        </row>
        <row r="112">
          <cell r="G112" t="str">
            <v>A 27-350</v>
          </cell>
        </row>
        <row r="113">
          <cell r="G113" t="str">
            <v>- A 27-350</v>
          </cell>
        </row>
        <row r="114">
          <cell r="G114" t="str">
            <v>A 50-800</v>
          </cell>
        </row>
        <row r="115">
          <cell r="E115">
            <v>343617.91000000003</v>
          </cell>
          <cell r="G115" t="str">
            <v>A 50-900</v>
          </cell>
        </row>
        <row r="117">
          <cell r="E117">
            <v>29316.550000000003</v>
          </cell>
          <cell r="G117" t="str">
            <v>A 27-250</v>
          </cell>
        </row>
        <row r="119">
          <cell r="G119" t="str">
            <v>A 02-002</v>
          </cell>
        </row>
        <row r="120">
          <cell r="G120" t="str">
            <v>- A 02-002</v>
          </cell>
        </row>
        <row r="121">
          <cell r="E121">
            <v>215475</v>
          </cell>
          <cell r="G121" t="str">
            <v>- L 33-000</v>
          </cell>
        </row>
        <row r="123">
          <cell r="G123" t="str">
            <v>A 46-380</v>
          </cell>
        </row>
        <row r="124">
          <cell r="G124" t="str">
            <v>A 21-100</v>
          </cell>
        </row>
        <row r="125">
          <cell r="G125" t="str">
            <v>A 25-250</v>
          </cell>
        </row>
        <row r="126">
          <cell r="G126" t="str">
            <v>A 25-350</v>
          </cell>
        </row>
        <row r="127">
          <cell r="G127" t="str">
            <v>A 25-400</v>
          </cell>
        </row>
        <row r="128">
          <cell r="G128" t="str">
            <v>A 25-500</v>
          </cell>
        </row>
        <row r="129">
          <cell r="G129" t="str">
            <v>A 25-605</v>
          </cell>
        </row>
        <row r="130">
          <cell r="G130" t="str">
            <v>A 25-800</v>
          </cell>
        </row>
        <row r="131">
          <cell r="G131" t="str">
            <v>A 27-015</v>
          </cell>
        </row>
        <row r="132">
          <cell r="G132" t="str">
            <v>A 27-350</v>
          </cell>
        </row>
        <row r="133">
          <cell r="G133" t="str">
            <v>A 27-600</v>
          </cell>
        </row>
        <row r="134">
          <cell r="E134">
            <v>1013929.76</v>
          </cell>
          <cell r="G134" t="str">
            <v>A 99-999</v>
          </cell>
        </row>
        <row r="136">
          <cell r="E136">
            <v>62948977.199999988</v>
          </cell>
        </row>
        <row r="139">
          <cell r="G139" t="str">
            <v>A 81-515</v>
          </cell>
        </row>
        <row r="140">
          <cell r="E140">
            <v>2724770.25</v>
          </cell>
        </row>
        <row r="142">
          <cell r="G142" t="str">
            <v>A 81-105</v>
          </cell>
        </row>
        <row r="143">
          <cell r="G143" t="str">
            <v>A 81-106</v>
          </cell>
        </row>
        <row r="144">
          <cell r="G144" t="str">
            <v>A 81-107</v>
          </cell>
        </row>
        <row r="145">
          <cell r="G145" t="str">
            <v>A 81-108</v>
          </cell>
        </row>
        <row r="146">
          <cell r="G146" t="str">
            <v>A 81-110</v>
          </cell>
        </row>
        <row r="147">
          <cell r="G147" t="str">
            <v>A 81-120</v>
          </cell>
        </row>
        <row r="148">
          <cell r="G148" t="str">
            <v>A 81-121</v>
          </cell>
        </row>
        <row r="149">
          <cell r="G149" t="str">
            <v>A 81-123</v>
          </cell>
        </row>
        <row r="150">
          <cell r="G150" t="str">
            <v>A 81-125</v>
          </cell>
        </row>
        <row r="151">
          <cell r="G151" t="str">
            <v>A 81-126</v>
          </cell>
        </row>
        <row r="152">
          <cell r="G152" t="str">
            <v>A 81-128</v>
          </cell>
        </row>
        <row r="153">
          <cell r="G153" t="str">
            <v>A 81-135</v>
          </cell>
        </row>
        <row r="154">
          <cell r="G154" t="str">
            <v>A 81-136</v>
          </cell>
        </row>
        <row r="155">
          <cell r="G155" t="str">
            <v>A 81-138</v>
          </cell>
        </row>
        <row r="156">
          <cell r="G156" t="str">
            <v>A 81-140</v>
          </cell>
        </row>
        <row r="157">
          <cell r="G157" t="str">
            <v>A 81-505</v>
          </cell>
        </row>
        <row r="158">
          <cell r="G158" t="str">
            <v>A 81-510</v>
          </cell>
        </row>
        <row r="159">
          <cell r="E159">
            <v>15072143.609999999</v>
          </cell>
        </row>
        <row r="161">
          <cell r="E161">
            <v>1634788.95</v>
          </cell>
          <cell r="G161" t="str">
            <v>A 81-060</v>
          </cell>
        </row>
        <row r="163">
          <cell r="G163" t="str">
            <v>A 81-650</v>
          </cell>
        </row>
        <row r="164">
          <cell r="G164" t="str">
            <v>A 82-000</v>
          </cell>
        </row>
        <row r="167">
          <cell r="E167">
            <v>64444286.939999998</v>
          </cell>
        </row>
        <row r="169">
          <cell r="E169">
            <v>83875989.75</v>
          </cell>
        </row>
        <row r="172">
          <cell r="E172">
            <v>42732621</v>
          </cell>
        </row>
        <row r="179">
          <cell r="E179" t="str">
            <v>TOTAL</v>
          </cell>
          <cell r="G179" t="str">
            <v>GHO BSP</v>
          </cell>
        </row>
      </sheetData>
      <sheetData sheetId="17"/>
      <sheetData sheetId="18" refreshError="1">
        <row r="108">
          <cell r="E108">
            <v>0</v>
          </cell>
          <cell r="F108">
            <v>0</v>
          </cell>
          <cell r="G108">
            <v>0</v>
          </cell>
        </row>
        <row r="110">
          <cell r="E110">
            <v>0</v>
          </cell>
          <cell r="F110">
            <v>0</v>
          </cell>
          <cell r="G110">
            <v>0</v>
          </cell>
        </row>
        <row r="112">
          <cell r="E112">
            <v>0</v>
          </cell>
          <cell r="F112">
            <v>0</v>
          </cell>
          <cell r="G112">
            <v>0</v>
          </cell>
        </row>
        <row r="114">
          <cell r="E114">
            <v>0</v>
          </cell>
          <cell r="F114">
            <v>0</v>
          </cell>
          <cell r="G114">
            <v>0</v>
          </cell>
        </row>
        <row r="115">
          <cell r="E115" t="str">
            <v/>
          </cell>
          <cell r="F115" t="str">
            <v/>
          </cell>
          <cell r="G115" t="str">
            <v/>
          </cell>
        </row>
      </sheetData>
      <sheetData sheetId="19"/>
      <sheetData sheetId="20"/>
      <sheetData sheetId="21"/>
      <sheetData sheetId="22" refreshError="1">
        <row r="108">
          <cell r="E108">
            <v>0</v>
          </cell>
          <cell r="F108">
            <v>0</v>
          </cell>
          <cell r="G108">
            <v>0</v>
          </cell>
        </row>
        <row r="110">
          <cell r="E110">
            <v>0</v>
          </cell>
          <cell r="F110" t="str">
            <v>+ L 32-100</v>
          </cell>
          <cell r="G110" t="str">
            <v>ADD : GOVT UNCLAIMED BAL (SHJ)</v>
          </cell>
        </row>
        <row r="111">
          <cell r="F111" t="str">
            <v>+ L 32-140</v>
          </cell>
          <cell r="G111" t="str">
            <v>ADD : EMIR GOVT CDP  -  CB BSP  51-210(L)</v>
          </cell>
        </row>
        <row r="112">
          <cell r="E112">
            <v>0</v>
          </cell>
          <cell r="F112" t="str">
            <v>+ L 32-200</v>
          </cell>
          <cell r="G112" t="str">
            <v>ADD : FED GOVT CUA  -  CB BSP  51-110(L)</v>
          </cell>
        </row>
        <row r="113">
          <cell r="F113" t="str">
            <v>+ L 32-200</v>
          </cell>
          <cell r="G113" t="str">
            <v>ADD : EMIR GOVT CUA  -  CB BSP  51-210(L)</v>
          </cell>
        </row>
        <row r="114">
          <cell r="E114">
            <v>0</v>
          </cell>
          <cell r="F114" t="str">
            <v>+ L 32-200</v>
          </cell>
          <cell r="G114" t="str">
            <v>ADD : LOCAL GOVT CUA  -  CB BSP  51-310(L)</v>
          </cell>
        </row>
        <row r="115">
          <cell r="E115" t="str">
            <v/>
          </cell>
          <cell r="F115" t="str">
            <v>+ L 32-400</v>
          </cell>
          <cell r="G115" t="str">
            <v>ADD : GOVT MMK TMDS - CB BSP 53-200 (L)</v>
          </cell>
        </row>
        <row r="116">
          <cell r="F116" t="str">
            <v>+ L 32-610</v>
          </cell>
          <cell r="G116" t="str">
            <v>ADD : GOVT TMDS - CB BSP 53-200 (L)</v>
          </cell>
        </row>
        <row r="117">
          <cell r="F117" t="str">
            <v>+ L 32-620</v>
          </cell>
          <cell r="G117" t="str">
            <v>ADD : GOVT TMDS - CB BSP 53-200 (L)</v>
          </cell>
        </row>
        <row r="118">
          <cell r="F118" t="str">
            <v>+ L 32-910</v>
          </cell>
          <cell r="G118" t="str">
            <v>ADD : GOVT MARG. DEPOSITS - BRF1</v>
          </cell>
        </row>
        <row r="120">
          <cell r="F120" t="str">
            <v>+ L 32-920</v>
          </cell>
          <cell r="G120" t="str">
            <v>ADD : OTHER DEPOSITS( RELSC )-CB BSP59-100(L)</v>
          </cell>
        </row>
        <row r="123">
          <cell r="F123" t="str">
            <v xml:space="preserve"> L 32-100</v>
          </cell>
          <cell r="G123" t="str">
            <v>CUA  -  INT BEARING</v>
          </cell>
        </row>
        <row r="124">
          <cell r="F124" t="str">
            <v xml:space="preserve"> - L 32-100</v>
          </cell>
          <cell r="G124" t="str">
            <v>LESS : GOVT UNCLAIMED BAL (SHJ)</v>
          </cell>
        </row>
        <row r="125">
          <cell r="F125" t="str">
            <v xml:space="preserve"> L 32-120</v>
          </cell>
          <cell r="G125" t="str">
            <v>SAV  -  INT BEARING</v>
          </cell>
        </row>
        <row r="126">
          <cell r="F126" t="str">
            <v xml:space="preserve"> L 32-140</v>
          </cell>
          <cell r="G126" t="str">
            <v>CDP  -  INT BEARING</v>
          </cell>
        </row>
        <row r="127">
          <cell r="F127" t="str">
            <v xml:space="preserve"> - L 32-140</v>
          </cell>
          <cell r="G127" t="str">
            <v>LESS : EMIR GOVT CDP - CB BSP 51-210(L)</v>
          </cell>
        </row>
        <row r="128">
          <cell r="F128" t="str">
            <v xml:space="preserve"> L 32-200</v>
          </cell>
          <cell r="G128" t="str">
            <v>CUA  -  NON - INT BEARING</v>
          </cell>
        </row>
        <row r="129">
          <cell r="F129" t="str">
            <v>- L 32-200</v>
          </cell>
          <cell r="G129" t="str">
            <v>LESS : FED GOVT CUA  -  CB BSP  51-110(L)</v>
          </cell>
        </row>
        <row r="130">
          <cell r="F130" t="str">
            <v>- L 32-200</v>
          </cell>
          <cell r="G130" t="str">
            <v>LESS : EMIR GOVT CUA  -  CB BSP  51-210(L)</v>
          </cell>
        </row>
        <row r="131">
          <cell r="F131" t="str">
            <v>- L 32-200</v>
          </cell>
          <cell r="G131" t="str">
            <v>LESS : LOCAL GOVT CUA  -  CB BSP  51-310(L)</v>
          </cell>
        </row>
        <row r="132">
          <cell r="F132" t="str">
            <v xml:space="preserve"> L 32-220</v>
          </cell>
          <cell r="G132" t="str">
            <v>SAV  -  NON - INT BEARING</v>
          </cell>
        </row>
        <row r="133">
          <cell r="F133" t="str">
            <v xml:space="preserve"> L 32-415</v>
          </cell>
          <cell r="G133" t="str">
            <v>MKT TRM DEPOSITS  &lt;  1 MTH</v>
          </cell>
        </row>
        <row r="134">
          <cell r="F134" t="str">
            <v xml:space="preserve"> L 32-416</v>
          </cell>
          <cell r="G134" t="str">
            <v>MKT TRM DEPOSITS  1 MTH - 3 MTHS</v>
          </cell>
        </row>
        <row r="135">
          <cell r="F135" t="str">
            <v xml:space="preserve"> L 32-425</v>
          </cell>
          <cell r="G135" t="str">
            <v>MKT TRM DEPOSITS  3 MTHS - 6 MTHS</v>
          </cell>
        </row>
        <row r="136">
          <cell r="F136" t="str">
            <v xml:space="preserve"> L 32-426</v>
          </cell>
          <cell r="G136" t="str">
            <v>MKT TRM DEPOSITS  6 MTHS - 1 YEAR</v>
          </cell>
        </row>
        <row r="137">
          <cell r="F137" t="str">
            <v xml:space="preserve"> L 32-430</v>
          </cell>
          <cell r="G137" t="str">
            <v>MKT TRM DEPOSITS  1 - 3 YEARS</v>
          </cell>
        </row>
        <row r="138">
          <cell r="F138" t="str">
            <v xml:space="preserve"> L 32-440</v>
          </cell>
          <cell r="G138" t="str">
            <v>MKT TRM DEPOSITS  OVER 3 YEARS</v>
          </cell>
        </row>
        <row r="139">
          <cell r="F139" t="str">
            <v>- L 32-400</v>
          </cell>
          <cell r="G139" t="str">
            <v>LESS : GOVT MMK TMD (CB BSP 53-200)</v>
          </cell>
        </row>
        <row r="140">
          <cell r="F140" t="str">
            <v xml:space="preserve"> L 32-615</v>
          </cell>
          <cell r="G140" t="str">
            <v>TMD  &lt;  1 MTH</v>
          </cell>
        </row>
        <row r="141">
          <cell r="F141" t="str">
            <v xml:space="preserve"> L 32-616</v>
          </cell>
          <cell r="G141" t="str">
            <v>TMD   1 - 3  MTHS</v>
          </cell>
        </row>
        <row r="142">
          <cell r="F142" t="str">
            <v xml:space="preserve"> L 32-625</v>
          </cell>
          <cell r="G142" t="str">
            <v>TMD   3 - 6  MTHS</v>
          </cell>
        </row>
        <row r="143">
          <cell r="F143" t="str">
            <v xml:space="preserve"> L 32-626</v>
          </cell>
          <cell r="G143" t="str">
            <v>TMD  6 - 1  YEAR</v>
          </cell>
        </row>
        <row r="144">
          <cell r="F144" t="str">
            <v>- L 32-610</v>
          </cell>
          <cell r="G144" t="str">
            <v>LESS : GOVT TMD - CB BSP 53-200(L)</v>
          </cell>
        </row>
        <row r="145">
          <cell r="F145" t="str">
            <v>- L 32-620</v>
          </cell>
          <cell r="G145" t="str">
            <v>LESS : GOVT TMD - CB BSP 53-200(L)</v>
          </cell>
        </row>
        <row r="146">
          <cell r="F146" t="str">
            <v xml:space="preserve"> L 32-910</v>
          </cell>
          <cell r="G146" t="str">
            <v>MARGINAL  DEPOSITS</v>
          </cell>
        </row>
        <row r="147">
          <cell r="F147" t="str">
            <v>- L 32-910</v>
          </cell>
          <cell r="G147" t="str">
            <v>LESS : GOVT MARG. DEPOSITS</v>
          </cell>
        </row>
        <row r="148">
          <cell r="F148" t="str">
            <v>L 32-630</v>
          </cell>
          <cell r="G148" t="str">
            <v>DEPOSITS REPAYABLE 1-3 YEARS- LCY</v>
          </cell>
        </row>
        <row r="149">
          <cell r="F149" t="str">
            <v>L 32-640</v>
          </cell>
          <cell r="G149" t="str">
            <v>DEPOSITS REPAYABLE OVER 3 YEARS- LCY</v>
          </cell>
        </row>
        <row r="150">
          <cell r="F150" t="str">
            <v xml:space="preserve"> L 33-650</v>
          </cell>
          <cell r="G150" t="str">
            <v>DEBT SEC CDs ISSUED</v>
          </cell>
        </row>
        <row r="151">
          <cell r="F151" t="str">
            <v>- A 11-760</v>
          </cell>
          <cell r="G151" t="str">
            <v>LESS : M TO M CDs PURCHASED</v>
          </cell>
        </row>
        <row r="152">
          <cell r="F152" t="str">
            <v>+  L 49-700</v>
          </cell>
          <cell r="G152" t="str">
            <v>ADD : BRANCHES THEIR A/C CUA (MEFCO)</v>
          </cell>
        </row>
        <row r="153">
          <cell r="F153" t="str">
            <v>+  L 50-500</v>
          </cell>
          <cell r="G153" t="str">
            <v>ADD : INTRAGRP A/C - CUA (GIBBS)</v>
          </cell>
        </row>
        <row r="154">
          <cell r="F154" t="str">
            <v>+  L 50-500</v>
          </cell>
          <cell r="G154" t="str">
            <v>ADD : INTRAGRP A/C - CDP (GIBBS)</v>
          </cell>
        </row>
        <row r="155">
          <cell r="F155" t="str">
            <v>+  L 50-500</v>
          </cell>
          <cell r="G155" t="str">
            <v>ADD : INTRAGRP A/C - TMD (GIBBS)</v>
          </cell>
        </row>
        <row r="157">
          <cell r="F157" t="str">
            <v>+ L 33-000</v>
          </cell>
          <cell r="G157" t="str">
            <v>ADD : CASHIERS ORDER - CB BSP 70-100(L)</v>
          </cell>
        </row>
        <row r="159">
          <cell r="F159" t="str">
            <v xml:space="preserve"> L 48-400</v>
          </cell>
          <cell r="G159" t="str">
            <v xml:space="preserve">BRANCHES THEIR A/CS  </v>
          </cell>
        </row>
        <row r="160">
          <cell r="F160" t="str">
            <v xml:space="preserve"> L 49-500</v>
          </cell>
          <cell r="G160" t="str">
            <v xml:space="preserve">BRANCHES THEIR A/CS -  FIXED  </v>
          </cell>
        </row>
        <row r="161">
          <cell r="F161" t="str">
            <v xml:space="preserve"> L 49-700</v>
          </cell>
          <cell r="G161" t="str">
            <v xml:space="preserve">BRANCHES THEIR A/CS -  CURRENT </v>
          </cell>
        </row>
        <row r="162">
          <cell r="F162" t="str">
            <v>-  L 49-700</v>
          </cell>
          <cell r="G162" t="str">
            <v>LESS : BRANCHES THEIR A/C CUA (HFSM)/ CDP</v>
          </cell>
        </row>
        <row r="163">
          <cell r="F163" t="str">
            <v>-  L 49-700</v>
          </cell>
          <cell r="G163" t="str">
            <v>LESS : BRANCHES THEIR A/C CUA (MEFCO) /TDF</v>
          </cell>
        </row>
        <row r="165">
          <cell r="F165" t="str">
            <v xml:space="preserve"> L 31-405</v>
          </cell>
          <cell r="G165" t="str">
            <v>OD  BALANCES WITH CEN BK</v>
          </cell>
        </row>
        <row r="166">
          <cell r="F166" t="str">
            <v>-  A 01-350</v>
          </cell>
          <cell r="G166" t="str">
            <v>LESS : NON INT BEARING CEN  BK BAL</v>
          </cell>
        </row>
        <row r="168">
          <cell r="F168" t="str">
            <v xml:space="preserve"> L 31-280</v>
          </cell>
          <cell r="G168" t="str">
            <v>DEP BY BANKS MKT TRM  &lt; 1 MTH</v>
          </cell>
        </row>
        <row r="169">
          <cell r="F169" t="str">
            <v>- L 31-280</v>
          </cell>
          <cell r="G169" t="str">
            <v>LESS : DEP BY BANKS MKT TRM  &lt; 1 MTH (NR)</v>
          </cell>
        </row>
        <row r="170">
          <cell r="F170" t="str">
            <v xml:space="preserve"> L 31-300</v>
          </cell>
          <cell r="G170" t="str">
            <v>DEP BY BANKS MKT TRM  &lt; 3 MTHS</v>
          </cell>
        </row>
        <row r="171">
          <cell r="F171" t="str">
            <v xml:space="preserve"> L 31-320</v>
          </cell>
          <cell r="G171" t="str">
            <v>DEP BY BANKS MKT TRM   3MTHS - 1 YEAR</v>
          </cell>
        </row>
        <row r="172">
          <cell r="F172" t="str">
            <v xml:space="preserve"> L 31-340</v>
          </cell>
          <cell r="G172" t="str">
            <v>DEP BY BANKS MKT TRM   1 - 3 YEARS</v>
          </cell>
        </row>
        <row r="173">
          <cell r="F173" t="str">
            <v xml:space="preserve"> L 31-401</v>
          </cell>
          <cell r="G173" t="str">
            <v>VOSTROS - LOCAL BANKS</v>
          </cell>
        </row>
        <row r="174">
          <cell r="F174" t="str">
            <v xml:space="preserve"> L 31-402</v>
          </cell>
          <cell r="G174" t="str">
            <v>OVERDRAWN NOSTROS - LOCAL BANKS</v>
          </cell>
        </row>
        <row r="175">
          <cell r="F175" t="str">
            <v xml:space="preserve"> L 31-900</v>
          </cell>
          <cell r="G175" t="str">
            <v>OTHER ACCOUNTS</v>
          </cell>
        </row>
        <row r="176">
          <cell r="G176" t="str">
            <v>LESS: CDP BY BANKS (NR) CB PTR L - 78-350</v>
          </cell>
        </row>
        <row r="177">
          <cell r="G177" t="str">
            <v>LESS : MDG NR  BANKS CB PTR L 78-355</v>
          </cell>
        </row>
        <row r="178">
          <cell r="F178" t="str">
            <v>+ L 48-600</v>
          </cell>
          <cell r="G178" t="str">
            <v>HFSM INTRA GROUP A/C</v>
          </cell>
        </row>
        <row r="179">
          <cell r="F179" t="str">
            <v xml:space="preserve"> L 50-300</v>
          </cell>
          <cell r="G179" t="str">
            <v>GRP THEIR A/C - FIXED</v>
          </cell>
        </row>
        <row r="180">
          <cell r="F180" t="str">
            <v xml:space="preserve"> L 50-500</v>
          </cell>
          <cell r="G180" t="str">
            <v>GRP THEIR A/C - CURRENT</v>
          </cell>
        </row>
        <row r="181">
          <cell r="F181" t="str">
            <v>L 50 -500</v>
          </cell>
          <cell r="G181" t="str">
            <v xml:space="preserve"> LESS :GRP THEIR A/C - CURRENT NR</v>
          </cell>
        </row>
      </sheetData>
      <sheetData sheetId="23" refreshError="1">
        <row r="108">
          <cell r="E108" t="str">
            <v/>
          </cell>
          <cell r="F108" t="str">
            <v/>
          </cell>
          <cell r="G108" t="str">
            <v/>
          </cell>
        </row>
      </sheetData>
      <sheetData sheetId="24"/>
      <sheetData sheetId="25"/>
      <sheetData sheetId="26" refreshError="1"/>
      <sheetData sheetId="27">
        <row r="109">
          <cell r="E109">
            <v>642868.47999999998</v>
          </cell>
        </row>
      </sheetData>
      <sheetData sheetId="28"/>
      <sheetData sheetId="29">
        <row r="109">
          <cell r="G109" t="str">
            <v>A 11-300</v>
          </cell>
        </row>
      </sheetData>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NS-CA"/>
      <sheetName val="CBA-AU"/>
      <sheetName val="ANZ"/>
      <sheetName val="NAB-AU"/>
      <sheetName val="WBC-AU"/>
      <sheetName val="ASA-ZA"/>
      <sheetName val="BNP-FR"/>
      <sheetName val="GLE -FR"/>
      <sheetName val="EWBC"/>
      <sheetName val="23-HK"/>
      <sheetName val="ITAU4-BR"/>
      <sheetName val="D05-SG"/>
      <sheetName val="__FDSCACHE__"/>
      <sheetName val="UBHD3-BR"/>
      <sheetName val="CATY"/>
      <sheetName val="NED-ZA"/>
      <sheetName val="BBDC3-BR"/>
      <sheetName val="Wing Hang"/>
      <sheetName val="UCBH"/>
      <sheetName val="Displa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3">
          <cell r="D3">
            <v>39745</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__FDSCACHE__"/>
      <sheetName val="Control"/>
      <sheetName val="Inputs"/>
      <sheetName val="Outputs &gt;&gt;&gt;&gt;"/>
      <sheetName val="Summary"/>
      <sheetName val="ADL &gt;&gt;&gt;&gt;"/>
      <sheetName val="M&amp;A_details"/>
      <sheetName val="EPS_ADL"/>
      <sheetName val="ROE_ADL"/>
      <sheetName val="Capital &gt;&gt;&gt;&gt;"/>
      <sheetName val="DBS_B3 | DNM deal"/>
      <sheetName val="DBS_B3 | DNM+HK deal"/>
      <sheetName val="DBS_B3 | no deal"/>
      <sheetName val="DBS HK_B3"/>
      <sheetName val="Danamon_B3"/>
    </sheetNames>
    <sheetDataSet>
      <sheetData sheetId="0" refreshError="1"/>
      <sheetData sheetId="1" refreshError="1"/>
      <sheetData sheetId="2" refreshError="1"/>
      <sheetData sheetId="3" refreshError="1">
        <row r="13">
          <cell r="H13">
            <v>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nputs - Control"/>
      <sheetName val="Inputs - Main"/>
      <sheetName val="Inputs - LTMs"/>
      <sheetName val="__FDSCACHE__"/>
      <sheetName val="Output Cover"/>
      <sheetName val="Output Page 1"/>
      <sheetName val="Output Page 2"/>
      <sheetName val="Output Page 3"/>
      <sheetName val="Output Sensitivities"/>
    </sheetNames>
    <sheetDataSet>
      <sheetData sheetId="0" refreshError="1"/>
      <sheetData sheetId="1" refreshError="1">
        <row r="25">
          <cell r="E25" t="str">
            <v>Y</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sheetName val="Macro1"/>
    </sheetNames>
    <sheetDataSet>
      <sheetData sheetId="0" refreshError="1"/>
      <sheetData sheetId="1" refreshError="1">
        <row r="45">
          <cell r="A45" t="str">
            <v>Recover</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sheetName val="INTL OPS"/>
      <sheetName val="FCD"/>
      <sheetName val="UAE Central Bank"/>
      <sheetName val="Bloomrates"/>
      <sheetName val="Swap Values"/>
      <sheetName val="FX Rate"/>
      <sheetName val="Recon&amp;Notes"/>
    </sheetNames>
    <sheetDataSet>
      <sheetData sheetId="0" refreshError="1">
        <row r="5">
          <cell r="A5" t="str">
            <v>A/C No:</v>
          </cell>
          <cell r="B5" t="str">
            <v>Name</v>
          </cell>
          <cell r="C5" t="str">
            <v>CCY</v>
          </cell>
          <cell r="D5" t="str">
            <v>Fxd/ Flt</v>
          </cell>
          <cell r="E5" t="str">
            <v>Classification</v>
          </cell>
          <cell r="F5" t="str">
            <v>Interest Fixed/ Current Setting</v>
          </cell>
          <cell r="G5" t="str">
            <v>Last Rate Setting</v>
          </cell>
          <cell r="H5" t="str">
            <v>Next Rate Setting &amp;/or Coupon Payment Date</v>
          </cell>
          <cell r="I5" t="str">
            <v>No of Coupon Payments per Year</v>
          </cell>
          <cell r="J5" t="str">
            <v>Name</v>
          </cell>
          <cell r="K5" t="str">
            <v>Maturity Date</v>
          </cell>
          <cell r="L5" t="str">
            <v>Issue Date</v>
          </cell>
          <cell r="M5" t="str">
            <v>Date Purchased</v>
          </cell>
          <cell r="N5" t="str">
            <v>Date Sold/ Redeemed</v>
          </cell>
          <cell r="O5" t="str">
            <v>Maturity Date</v>
          </cell>
          <cell r="P5" t="str">
            <v>Primary/ Secondary</v>
          </cell>
          <cell r="Q5" t="str">
            <v>Purchase Nominal Value</v>
          </cell>
          <cell r="R5" t="str">
            <v>Purchase Price</v>
          </cell>
          <cell r="S5" t="str">
            <v>Discount Prem</v>
          </cell>
          <cell r="T5" t="str">
            <v>Cost Amount</v>
          </cell>
          <cell r="U5" t="str">
            <v>Accrued Interest Purchased</v>
          </cell>
          <cell r="V5" t="str">
            <v>Sale Price Nominal Value</v>
          </cell>
          <cell r="W5" t="str">
            <v xml:space="preserve">Provision </v>
          </cell>
          <cell r="X5" t="str">
            <v>Provision in USD</v>
          </cell>
          <cell r="Y5" t="str">
            <v>Book Value ( Nominal Less Discount remaining &amp; Provision</v>
          </cell>
          <cell r="Z5" t="str">
            <v>Book Value as a price</v>
          </cell>
          <cell r="AA5" t="str">
            <v>Nonimal Value in USD</v>
          </cell>
          <cell r="AB5" t="str">
            <v>Cost Price including Disc/Prem inUSD</v>
          </cell>
          <cell r="AC5" t="str">
            <v>Book Value in USD</v>
          </cell>
          <cell r="AD5" t="str">
            <v>Bloomberg Current Price</v>
          </cell>
          <cell r="AE5" t="str">
            <v>Current Price</v>
          </cell>
          <cell r="AF5" t="str">
            <v>Current Market Value</v>
          </cell>
          <cell r="AG5" t="str">
            <v>Current Market Value in USD</v>
          </cell>
          <cell r="AH5" t="str">
            <v>Variation in Value against Book Value</v>
          </cell>
          <cell r="AI5" t="str">
            <v>Variation in Value against Book ValueIN USD</v>
          </cell>
          <cell r="AJ5" t="str">
            <v>Remaining Discount/ Premium Previous</v>
          </cell>
          <cell r="AK5" t="str">
            <v>Remaining Discount/ Premium Current</v>
          </cell>
          <cell r="AL5" t="str">
            <v>Transfer this Month</v>
          </cell>
          <cell r="AM5" t="str">
            <v>Remaining Discount/ Premium Previous USD</v>
          </cell>
          <cell r="AN5" t="str">
            <v>Remaining Discount/ Premium Current USD</v>
          </cell>
          <cell r="AO5" t="str">
            <v>Transfer this month in USD</v>
          </cell>
          <cell r="AP5" t="str">
            <v>IRS Name</v>
          </cell>
          <cell r="AQ5" t="str">
            <v>IRS Principle Value</v>
          </cell>
          <cell r="AR5" t="str">
            <v>IRS Ac No</v>
          </cell>
          <cell r="AS5" t="str">
            <v>IRS  Counter Party</v>
          </cell>
          <cell r="AT5" t="str">
            <v>IRS Ticker</v>
          </cell>
          <cell r="AU5" t="str">
            <v>Maturity</v>
          </cell>
          <cell r="AV5" t="str">
            <v>Swap valuation as a price</v>
          </cell>
          <cell r="AW5" t="str">
            <v>IRS Bloomberg current values</v>
          </cell>
          <cell r="AX5" t="str">
            <v>IRS Limit USD</v>
          </cell>
          <cell r="AY5" t="str">
            <v>IRS Current Value in USD</v>
          </cell>
          <cell r="AZ5" t="str">
            <v>LIMIT EXCESS</v>
          </cell>
          <cell r="BA5" t="str">
            <v>Unrecognised Revaluation to date</v>
          </cell>
          <cell r="BB5" t="str">
            <v>Current Unrecognised Revaluation in USD</v>
          </cell>
          <cell r="BC5" t="str">
            <v>Net Price of Bond &amp; Swap</v>
          </cell>
          <cell r="BD5" t="str">
            <v>Amount taken to P/L on Sale</v>
          </cell>
          <cell r="BE5" t="str">
            <v>Held By Corporate / Treasury</v>
          </cell>
          <cell r="BF5" t="str">
            <v>Date Of Last Sanction</v>
          </cell>
          <cell r="BG5" t="str">
            <v>Stan &amp; Poors</v>
          </cell>
          <cell r="BH5" t="str">
            <v>Moody's</v>
          </cell>
          <cell r="BI5" t="str">
            <v>Margin Above Libor</v>
          </cell>
          <cell r="BJ5" t="str">
            <v>Discount as yeild</v>
          </cell>
          <cell r="BK5" t="str">
            <v>All in Yeild</v>
          </cell>
          <cell r="BL5" t="str">
            <v>Funding Cost</v>
          </cell>
          <cell r="BM5" t="str">
            <v>USD Value as at 1.1.01</v>
          </cell>
          <cell r="BN5" t="str">
            <v>Reconciliation in CCY</v>
          </cell>
          <cell r="BO5" t="str">
            <v>Echange Rate</v>
          </cell>
          <cell r="BP5" t="str">
            <v>No Days from Purchase to Maturity</v>
          </cell>
          <cell r="BQ5" t="str">
            <v>No of Days to Run</v>
          </cell>
          <cell r="BR5" t="str">
            <v>Before 1.1.01</v>
          </cell>
          <cell r="BS5" t="str">
            <v>Account No</v>
          </cell>
          <cell r="BT5" t="str">
            <v>Amount to Post</v>
          </cell>
          <cell r="BU5" t="str">
            <v>Value Date</v>
          </cell>
          <cell r="BV5" t="str">
            <v>Narrative</v>
          </cell>
          <cell r="BW5" t="str">
            <v>Account No</v>
          </cell>
          <cell r="BX5" t="str">
            <v>Amount to Post</v>
          </cell>
          <cell r="BY5" t="str">
            <v>Value Date</v>
          </cell>
          <cell r="BZ5" t="str">
            <v>Narrative</v>
          </cell>
          <cell r="CA5" t="str">
            <v>Account No</v>
          </cell>
          <cell r="CB5" t="str">
            <v>Amount to Post</v>
          </cell>
          <cell r="CC5" t="str">
            <v>Value Date</v>
          </cell>
          <cell r="CD5" t="str">
            <v>Narrative</v>
          </cell>
          <cell r="CE5" t="str">
            <v>Account No</v>
          </cell>
          <cell r="CF5" t="str">
            <v>Amount to Post</v>
          </cell>
          <cell r="CG5" t="str">
            <v>Value Date</v>
          </cell>
          <cell r="CH5" t="str">
            <v>Narrative</v>
          </cell>
          <cell r="CI5" t="str">
            <v>Account No</v>
          </cell>
          <cell r="CJ5" t="str">
            <v>Amount to Post</v>
          </cell>
          <cell r="CK5" t="str">
            <v>Value Date</v>
          </cell>
          <cell r="CL5" t="str">
            <v>Narrative</v>
          </cell>
          <cell r="CM5" t="str">
            <v>Account No</v>
          </cell>
          <cell r="CN5" t="str">
            <v>Amount to Post</v>
          </cell>
          <cell r="CO5" t="str">
            <v>Value Date</v>
          </cell>
          <cell r="CP5" t="str">
            <v>Narrative</v>
          </cell>
          <cell r="CQ5" t="str">
            <v>Out Right IRS Values Last Month</v>
          </cell>
          <cell r="CR5" t="str">
            <v>Account No</v>
          </cell>
          <cell r="CS5" t="str">
            <v>Amount to Post</v>
          </cell>
          <cell r="CT5" t="str">
            <v>Value Date</v>
          </cell>
          <cell r="CU5" t="str">
            <v>Narrative</v>
          </cell>
          <cell r="CV5" t="str">
            <v>Account No</v>
          </cell>
          <cell r="CW5" t="str">
            <v>Amount to Post</v>
          </cell>
          <cell r="CX5" t="str">
            <v>Value Date</v>
          </cell>
          <cell r="CY5" t="str">
            <v>Narrative</v>
          </cell>
        </row>
        <row r="6">
          <cell r="A6">
            <v>28977</v>
          </cell>
          <cell r="B6" t="str">
            <v>Innogy PLC</v>
          </cell>
          <cell r="C6" t="str">
            <v>GBP</v>
          </cell>
          <cell r="D6" t="str">
            <v>FXD</v>
          </cell>
          <cell r="E6" t="str">
            <v>AFS</v>
          </cell>
          <cell r="F6">
            <v>8.375</v>
          </cell>
          <cell r="H6" t="str">
            <v>02/08/2005</v>
          </cell>
          <cell r="I6">
            <v>1</v>
          </cell>
          <cell r="J6" t="str">
            <v>INNOGY PLC</v>
          </cell>
          <cell r="K6" t="str">
            <v>02/08/2006</v>
          </cell>
          <cell r="L6" t="str">
            <v>02/08/1996</v>
          </cell>
          <cell r="M6">
            <v>35333</v>
          </cell>
          <cell r="O6">
            <v>38931</v>
          </cell>
          <cell r="P6" t="str">
            <v>Secondary</v>
          </cell>
          <cell r="Q6">
            <v>5000000</v>
          </cell>
          <cell r="R6">
            <v>100</v>
          </cell>
          <cell r="S6">
            <v>0</v>
          </cell>
          <cell r="T6">
            <v>5000000</v>
          </cell>
          <cell r="Y6">
            <v>5000000</v>
          </cell>
          <cell r="Z6">
            <v>1</v>
          </cell>
          <cell r="AA6">
            <v>9045500</v>
          </cell>
          <cell r="AB6">
            <v>9045500</v>
          </cell>
          <cell r="AC6">
            <v>9045500</v>
          </cell>
          <cell r="AD6">
            <v>105.03</v>
          </cell>
          <cell r="AE6">
            <v>105.03</v>
          </cell>
          <cell r="AF6">
            <v>5251500</v>
          </cell>
          <cell r="AG6">
            <v>9500488.6500000004</v>
          </cell>
          <cell r="AH6">
            <v>251500</v>
          </cell>
          <cell r="AI6">
            <v>454988.64999999997</v>
          </cell>
          <cell r="AN6">
            <v>0</v>
          </cell>
          <cell r="AO6">
            <v>0</v>
          </cell>
          <cell r="AP6" t="str">
            <v>BARCF</v>
          </cell>
          <cell r="AQ6">
            <v>5000000</v>
          </cell>
          <cell r="AR6">
            <v>27882</v>
          </cell>
          <cell r="AS6" t="str">
            <v>Barclays Bank</v>
          </cell>
          <cell r="AT6" t="str">
            <v>/BARCF8.375 Corp</v>
          </cell>
          <cell r="AU6" t="str">
            <v>02/08/2006</v>
          </cell>
          <cell r="AV6">
            <v>0</v>
          </cell>
          <cell r="AW6">
            <v>-252053.88</v>
          </cell>
          <cell r="AX6">
            <v>-1538000</v>
          </cell>
          <cell r="AY6">
            <v>-455990.67430800002</v>
          </cell>
          <cell r="AZ6">
            <v>0</v>
          </cell>
          <cell r="BA6">
            <v>-553.88</v>
          </cell>
          <cell r="BB6">
            <v>-1002.0243079999999</v>
          </cell>
          <cell r="BC6">
            <v>99.988922400000007</v>
          </cell>
          <cell r="BE6" t="str">
            <v>Corporate</v>
          </cell>
          <cell r="BF6">
            <v>36788</v>
          </cell>
          <cell r="BG6" t="str">
            <v>A-</v>
          </cell>
          <cell r="BH6" t="str">
            <v>WR</v>
          </cell>
          <cell r="BI6">
            <v>0.28000000000000003</v>
          </cell>
          <cell r="BJ6">
            <v>0</v>
          </cell>
          <cell r="BK6">
            <v>0.28000000000000003</v>
          </cell>
          <cell r="BL6">
            <v>8.0950000000000006</v>
          </cell>
          <cell r="BM6">
            <v>-86620</v>
          </cell>
          <cell r="BN6">
            <v>-251500</v>
          </cell>
          <cell r="BO6">
            <v>1.8090999999999999</v>
          </cell>
          <cell r="BP6">
            <v>3598</v>
          </cell>
          <cell r="BQ6">
            <v>671</v>
          </cell>
          <cell r="BS6" t="str">
            <v>032ST028977</v>
          </cell>
          <cell r="BT6">
            <v>-252053.88</v>
          </cell>
          <cell r="BV6" t="str">
            <v>IAS INT RISK</v>
          </cell>
          <cell r="BW6" t="str">
            <v>03QTU010000</v>
          </cell>
          <cell r="BX6">
            <v>252053.88</v>
          </cell>
          <cell r="BZ6" t="str">
            <v>Innogy PLC</v>
          </cell>
          <cell r="CA6" t="str">
            <v>036TB027882</v>
          </cell>
          <cell r="CB6">
            <v>252053.88</v>
          </cell>
          <cell r="CD6" t="str">
            <v>IAS REVAL</v>
          </cell>
          <cell r="CE6" t="str">
            <v>03QVB010000</v>
          </cell>
          <cell r="CF6">
            <v>-252053.88</v>
          </cell>
          <cell r="CH6" t="str">
            <v>/BARCF8.375 Corp</v>
          </cell>
          <cell r="CI6" t="str">
            <v>032ST028977</v>
          </cell>
          <cell r="CJ6">
            <v>553.88</v>
          </cell>
          <cell r="CL6" t="str">
            <v>Credit Risk Reval</v>
          </cell>
          <cell r="CM6" t="str">
            <v>03C13010000</v>
          </cell>
          <cell r="CN6">
            <v>-553.88</v>
          </cell>
          <cell r="CP6" t="str">
            <v>Innogy PLC</v>
          </cell>
        </row>
        <row r="7">
          <cell r="A7">
            <v>29006</v>
          </cell>
          <cell r="B7" t="str">
            <v>Anglian Water</v>
          </cell>
          <cell r="C7" t="str">
            <v>GBP</v>
          </cell>
          <cell r="D7" t="str">
            <v>FXD</v>
          </cell>
          <cell r="E7" t="str">
            <v>AFS</v>
          </cell>
          <cell r="F7">
            <v>8.25</v>
          </cell>
          <cell r="H7" t="str">
            <v>29/11/2004</v>
          </cell>
          <cell r="I7">
            <v>1</v>
          </cell>
          <cell r="J7" t="str">
            <v>ANGLIAN WATER SERV FIN</v>
          </cell>
          <cell r="K7" t="str">
            <v>29/11/2006</v>
          </cell>
          <cell r="L7" t="str">
            <v>29/11/1996</v>
          </cell>
          <cell r="M7">
            <v>36236</v>
          </cell>
          <cell r="O7">
            <v>39050</v>
          </cell>
          <cell r="P7" t="str">
            <v>Secondary</v>
          </cell>
          <cell r="Q7">
            <v>5000000</v>
          </cell>
          <cell r="R7">
            <v>100</v>
          </cell>
          <cell r="S7">
            <v>0</v>
          </cell>
          <cell r="T7">
            <v>5000000</v>
          </cell>
          <cell r="Y7">
            <v>5000000</v>
          </cell>
          <cell r="Z7">
            <v>1</v>
          </cell>
          <cell r="AA7">
            <v>9045500</v>
          </cell>
          <cell r="AB7">
            <v>9045500</v>
          </cell>
          <cell r="AC7">
            <v>9045500</v>
          </cell>
          <cell r="AD7">
            <v>105.89</v>
          </cell>
          <cell r="AE7">
            <v>105.89</v>
          </cell>
          <cell r="AF7">
            <v>5294500</v>
          </cell>
          <cell r="AG7">
            <v>9578279.9499999993</v>
          </cell>
          <cell r="AH7">
            <v>294500</v>
          </cell>
          <cell r="AI7">
            <v>532779.94999999995</v>
          </cell>
          <cell r="AN7">
            <v>0</v>
          </cell>
          <cell r="AO7">
            <v>0</v>
          </cell>
          <cell r="AP7" t="str">
            <v>CHASA</v>
          </cell>
          <cell r="AQ7">
            <v>5000000</v>
          </cell>
          <cell r="AR7">
            <v>27000</v>
          </cell>
          <cell r="AS7" t="str">
            <v>JP Morgan Chase</v>
          </cell>
          <cell r="AT7" t="str">
            <v>/CHASA8.25 Corp</v>
          </cell>
          <cell r="AU7" t="str">
            <v>29/11/2006</v>
          </cell>
          <cell r="AV7">
            <v>0</v>
          </cell>
          <cell r="AW7">
            <v>-252898.31</v>
          </cell>
          <cell r="AX7">
            <v>-1334000</v>
          </cell>
          <cell r="AY7">
            <v>-457518.33262099995</v>
          </cell>
          <cell r="AZ7">
            <v>0</v>
          </cell>
          <cell r="BA7">
            <v>41601.69</v>
          </cell>
          <cell r="BB7">
            <v>75261.617379000003</v>
          </cell>
          <cell r="BC7">
            <v>100.8320338</v>
          </cell>
          <cell r="BE7" t="str">
            <v>Corporate</v>
          </cell>
          <cell r="BF7">
            <v>36998</v>
          </cell>
          <cell r="BG7" t="str">
            <v>A-</v>
          </cell>
          <cell r="BH7" t="str">
            <v>A3</v>
          </cell>
          <cell r="BI7">
            <v>0.55000000000000004</v>
          </cell>
          <cell r="BJ7">
            <v>0</v>
          </cell>
          <cell r="BK7">
            <v>0.55000000000000004</v>
          </cell>
          <cell r="BL7">
            <v>7.7</v>
          </cell>
          <cell r="BM7">
            <v>8739</v>
          </cell>
          <cell r="BN7">
            <v>-294500</v>
          </cell>
          <cell r="BO7">
            <v>1.8090999999999999</v>
          </cell>
          <cell r="BP7">
            <v>2814</v>
          </cell>
          <cell r="BQ7">
            <v>790</v>
          </cell>
          <cell r="BS7" t="str">
            <v>032ST029006</v>
          </cell>
          <cell r="BT7">
            <v>-252898.31</v>
          </cell>
          <cell r="BV7" t="str">
            <v>IAS INT RISK</v>
          </cell>
          <cell r="BW7" t="str">
            <v>03QTU010000</v>
          </cell>
          <cell r="BX7">
            <v>252898.31</v>
          </cell>
          <cell r="BZ7" t="str">
            <v>Anglian Water</v>
          </cell>
          <cell r="CA7" t="str">
            <v>036TB027000</v>
          </cell>
          <cell r="CB7">
            <v>252898.31</v>
          </cell>
          <cell r="CD7" t="str">
            <v>IAS REVAL</v>
          </cell>
          <cell r="CE7" t="str">
            <v>03QVB010000</v>
          </cell>
          <cell r="CF7">
            <v>-252898.31</v>
          </cell>
          <cell r="CH7" t="str">
            <v>/CHASA8.25 Corp</v>
          </cell>
          <cell r="CI7" t="str">
            <v>032ST029006</v>
          </cell>
          <cell r="CJ7">
            <v>-41601.69</v>
          </cell>
          <cell r="CL7" t="str">
            <v>Credit Risk Reval</v>
          </cell>
          <cell r="CM7" t="str">
            <v>03C13010000</v>
          </cell>
          <cell r="CN7">
            <v>41601.69</v>
          </cell>
          <cell r="CP7" t="str">
            <v>Anglian Water</v>
          </cell>
        </row>
        <row r="8">
          <cell r="A8">
            <v>29046</v>
          </cell>
          <cell r="B8" t="str">
            <v>Daimler Chrysler</v>
          </cell>
          <cell r="C8" t="str">
            <v>GBP</v>
          </cell>
          <cell r="D8" t="str">
            <v>FXD</v>
          </cell>
          <cell r="E8" t="str">
            <v>AFS</v>
          </cell>
          <cell r="F8">
            <v>7.5</v>
          </cell>
          <cell r="H8" t="str">
            <v>07/12/2004</v>
          </cell>
          <cell r="I8">
            <v>1</v>
          </cell>
          <cell r="J8" t="str">
            <v>DAIMLERCHRYSLER NA HLDG</v>
          </cell>
          <cell r="K8" t="str">
            <v>07/12/2006</v>
          </cell>
          <cell r="L8" t="str">
            <v>18/01/2001</v>
          </cell>
          <cell r="M8">
            <v>36927</v>
          </cell>
          <cell r="O8">
            <v>39058</v>
          </cell>
          <cell r="P8" t="str">
            <v>Secondary</v>
          </cell>
          <cell r="Q8">
            <v>5000000</v>
          </cell>
          <cell r="R8">
            <v>101.56</v>
          </cell>
          <cell r="S8">
            <v>78000</v>
          </cell>
          <cell r="T8">
            <v>5078000</v>
          </cell>
          <cell r="Y8">
            <v>5029208.82</v>
          </cell>
          <cell r="Z8">
            <v>1.0058417640000001</v>
          </cell>
          <cell r="AA8">
            <v>9045500</v>
          </cell>
          <cell r="AB8">
            <v>9186609.7999999989</v>
          </cell>
          <cell r="AC8">
            <v>9098341.6762620006</v>
          </cell>
          <cell r="AD8">
            <v>104.221752</v>
          </cell>
          <cell r="AE8">
            <v>104.22</v>
          </cell>
          <cell r="AF8">
            <v>5211000</v>
          </cell>
          <cell r="AG8">
            <v>9427220.0999999996</v>
          </cell>
          <cell r="AH8">
            <v>181791.1799999997</v>
          </cell>
          <cell r="AI8">
            <v>328878.42373799946</v>
          </cell>
          <cell r="AJ8">
            <v>30306.9</v>
          </cell>
          <cell r="AK8">
            <v>29208.82</v>
          </cell>
          <cell r="AL8">
            <v>1098.0800000000017</v>
          </cell>
          <cell r="AM8">
            <v>54828.212789999998</v>
          </cell>
          <cell r="AN8">
            <v>52841.676262000001</v>
          </cell>
          <cell r="AO8">
            <v>1986.536528000003</v>
          </cell>
          <cell r="AY8">
            <v>0</v>
          </cell>
          <cell r="BA8">
            <v>181791.18</v>
          </cell>
          <cell r="BB8">
            <v>328878.42373799998</v>
          </cell>
          <cell r="BE8" t="str">
            <v>Corporate</v>
          </cell>
          <cell r="BF8">
            <v>36923</v>
          </cell>
          <cell r="BG8" t="str">
            <v>BBB</v>
          </cell>
          <cell r="BH8" t="str">
            <v>A3</v>
          </cell>
          <cell r="BI8">
            <v>0.42</v>
          </cell>
          <cell r="BJ8">
            <v>-0.26719849835757858</v>
          </cell>
          <cell r="BK8">
            <v>0.1528015016424214</v>
          </cell>
          <cell r="BL8">
            <v>7.08</v>
          </cell>
          <cell r="BN8">
            <v>-181791.18</v>
          </cell>
          <cell r="BO8">
            <v>1.8090999999999999</v>
          </cell>
          <cell r="BP8">
            <v>2131</v>
          </cell>
          <cell r="BQ8">
            <v>798</v>
          </cell>
          <cell r="BT8">
            <v>0</v>
          </cell>
          <cell r="BX8">
            <v>0</v>
          </cell>
          <cell r="CB8">
            <v>0</v>
          </cell>
          <cell r="CF8">
            <v>0</v>
          </cell>
          <cell r="CH8">
            <v>0</v>
          </cell>
          <cell r="CI8" t="str">
            <v>032ST029046</v>
          </cell>
          <cell r="CJ8">
            <v>-181791.18</v>
          </cell>
          <cell r="CL8" t="str">
            <v>Credit Risk Reval</v>
          </cell>
          <cell r="CM8" t="str">
            <v>03C13010000</v>
          </cell>
          <cell r="CN8">
            <v>181791.18</v>
          </cell>
          <cell r="CP8" t="str">
            <v>Daimler Chrysler</v>
          </cell>
          <cell r="CR8" t="str">
            <v>032SR029046</v>
          </cell>
          <cell r="CS8">
            <v>1098.0800000000017</v>
          </cell>
          <cell r="CU8" t="str">
            <v>Prem/ Disc Amortisation</v>
          </cell>
          <cell r="CV8" t="str">
            <v>03MSU010000</v>
          </cell>
          <cell r="CW8">
            <v>-1098.0800000000017</v>
          </cell>
          <cell r="CY8" t="str">
            <v>Daimler Chrysler</v>
          </cell>
        </row>
        <row r="10">
          <cell r="A10">
            <v>27878</v>
          </cell>
          <cell r="B10" t="str">
            <v>Barclays Bank Outright IRS</v>
          </cell>
          <cell r="C10" t="str">
            <v>GBP</v>
          </cell>
          <cell r="D10" t="str">
            <v>SWP</v>
          </cell>
          <cell r="E10" t="str">
            <v>TRD</v>
          </cell>
          <cell r="M10">
            <v>35737</v>
          </cell>
          <cell r="O10">
            <v>38915</v>
          </cell>
          <cell r="P10" t="str">
            <v>Secondary</v>
          </cell>
          <cell r="AC10">
            <v>0</v>
          </cell>
          <cell r="AG10">
            <v>0</v>
          </cell>
          <cell r="AP10" t="str">
            <v xml:space="preserve">BARCE </v>
          </cell>
          <cell r="AQ10">
            <v>5000000</v>
          </cell>
          <cell r="AR10">
            <v>27878</v>
          </cell>
          <cell r="AS10" t="str">
            <v>Barclays Bank</v>
          </cell>
          <cell r="AT10" t="str">
            <v>/BARCE8.75 Corp</v>
          </cell>
          <cell r="AU10" t="str">
            <v>17/07/2006</v>
          </cell>
          <cell r="AV10">
            <v>0</v>
          </cell>
          <cell r="AW10">
            <v>-267045.24</v>
          </cell>
          <cell r="AY10">
            <v>-483111.54368399997</v>
          </cell>
          <cell r="BA10">
            <v>-267045.24</v>
          </cell>
          <cell r="BB10">
            <v>-483111.54368399997</v>
          </cell>
          <cell r="BE10" t="str">
            <v>Corporate</v>
          </cell>
          <cell r="BF10">
            <v>36832</v>
          </cell>
          <cell r="BM10">
            <v>-77881</v>
          </cell>
          <cell r="BN10">
            <v>0</v>
          </cell>
          <cell r="BO10">
            <v>1.8090999999999999</v>
          </cell>
          <cell r="BP10">
            <v>3178</v>
          </cell>
          <cell r="BQ10">
            <v>655</v>
          </cell>
          <cell r="CQ10">
            <v>263653.87</v>
          </cell>
          <cell r="CR10" t="str">
            <v>036TB027878</v>
          </cell>
          <cell r="CS10">
            <v>3391.3699999999953</v>
          </cell>
          <cell r="CU10" t="str">
            <v>IAS REVALUATION</v>
          </cell>
          <cell r="CV10" t="str">
            <v>03QDS010000</v>
          </cell>
          <cell r="CW10">
            <v>-3391.3699999999953</v>
          </cell>
          <cell r="CY10" t="str">
            <v>Barclays Bank Outright IRS</v>
          </cell>
        </row>
        <row r="11">
          <cell r="C11" t="str">
            <v>GBP Total</v>
          </cell>
          <cell r="Q11">
            <v>15000000</v>
          </cell>
          <cell r="Y11">
            <v>15029208.82</v>
          </cell>
          <cell r="AA11">
            <v>27136500</v>
          </cell>
          <cell r="AB11">
            <v>27277609.799999997</v>
          </cell>
          <cell r="AC11">
            <v>27189341.676261999</v>
          </cell>
          <cell r="AF11">
            <v>15757000</v>
          </cell>
          <cell r="AG11">
            <v>28505988.700000003</v>
          </cell>
          <cell r="AO11">
            <v>1986.536528000003</v>
          </cell>
          <cell r="AY11">
            <v>-1396620.5506129998</v>
          </cell>
          <cell r="BM11">
            <v>-140894.5171</v>
          </cell>
          <cell r="CJ11">
            <v>0</v>
          </cell>
          <cell r="CY11">
            <v>0</v>
          </cell>
        </row>
        <row r="12">
          <cell r="A12">
            <v>28998</v>
          </cell>
          <cell r="B12" t="str">
            <v>Kvaerner ASA</v>
          </cell>
          <cell r="C12" t="str">
            <v>USD</v>
          </cell>
          <cell r="D12" t="str">
            <v>FRN</v>
          </cell>
          <cell r="E12" t="str">
            <v>AFS</v>
          </cell>
          <cell r="F12">
            <v>0</v>
          </cell>
          <cell r="H12" t="str">
            <v>30/10/2007</v>
          </cell>
          <cell r="I12">
            <v>1</v>
          </cell>
          <cell r="J12" t="str">
            <v>AKER KVAERNER ASA</v>
          </cell>
          <cell r="K12" t="str">
            <v>30/10/2011</v>
          </cell>
          <cell r="L12" t="str">
            <v>10/01/2002</v>
          </cell>
          <cell r="M12">
            <v>37266</v>
          </cell>
          <cell r="O12">
            <v>40846</v>
          </cell>
          <cell r="P12" t="str">
            <v>Primary</v>
          </cell>
          <cell r="Q12">
            <v>2625220</v>
          </cell>
          <cell r="R12">
            <v>100</v>
          </cell>
          <cell r="S12">
            <v>0</v>
          </cell>
          <cell r="T12">
            <v>2625220</v>
          </cell>
          <cell r="W12">
            <v>300000</v>
          </cell>
          <cell r="X12">
            <v>300000</v>
          </cell>
          <cell r="Y12">
            <v>2325220</v>
          </cell>
          <cell r="AA12">
            <v>2625220</v>
          </cell>
          <cell r="AB12">
            <v>2625220</v>
          </cell>
          <cell r="AC12">
            <v>2325220</v>
          </cell>
          <cell r="AD12" t="str">
            <v>Euroclear</v>
          </cell>
          <cell r="AE12">
            <v>72</v>
          </cell>
          <cell r="AF12">
            <v>1890158.4</v>
          </cell>
          <cell r="AG12">
            <v>1890158.4</v>
          </cell>
          <cell r="AH12">
            <v>-435061.60000000009</v>
          </cell>
          <cell r="AI12">
            <v>-435061.60000000009</v>
          </cell>
          <cell r="AJ12">
            <v>0</v>
          </cell>
          <cell r="AK12">
            <v>0</v>
          </cell>
          <cell r="AL12">
            <v>0</v>
          </cell>
          <cell r="AN12">
            <v>0</v>
          </cell>
          <cell r="AO12">
            <v>0</v>
          </cell>
          <cell r="AY12">
            <v>0</v>
          </cell>
          <cell r="AZ12">
            <v>0</v>
          </cell>
          <cell r="BA12">
            <v>-435061.6</v>
          </cell>
          <cell r="BE12" t="str">
            <v>Corporate</v>
          </cell>
          <cell r="BG12" t="str">
            <v>#N/A N.A.</v>
          </cell>
          <cell r="BH12" t="str">
            <v>#N/A N.A.</v>
          </cell>
          <cell r="BI12">
            <v>0</v>
          </cell>
          <cell r="BJ12">
            <v>0</v>
          </cell>
          <cell r="BK12">
            <v>0</v>
          </cell>
          <cell r="BO12">
            <v>1</v>
          </cell>
          <cell r="BP12">
            <v>3954</v>
          </cell>
          <cell r="BQ12">
            <v>2586</v>
          </cell>
          <cell r="BR12">
            <v>36892</v>
          </cell>
          <cell r="BT12">
            <v>0</v>
          </cell>
          <cell r="CB12">
            <v>0</v>
          </cell>
          <cell r="CI12" t="str">
            <v>012ST028998</v>
          </cell>
          <cell r="CJ12">
            <v>435061.6</v>
          </cell>
          <cell r="CL12" t="str">
            <v>Credit Risk Reval</v>
          </cell>
          <cell r="CM12" t="str">
            <v>01C13010000</v>
          </cell>
          <cell r="CN12">
            <v>-435061.6</v>
          </cell>
          <cell r="CP12" t="str">
            <v>Kvaerner ASA</v>
          </cell>
          <cell r="CS12">
            <v>0</v>
          </cell>
          <cell r="CW12">
            <v>0</v>
          </cell>
        </row>
        <row r="13">
          <cell r="CP13">
            <v>0</v>
          </cell>
        </row>
        <row r="14">
          <cell r="A14">
            <v>29027</v>
          </cell>
          <cell r="B14" t="str">
            <v>CSFB (formerly DLJ)</v>
          </cell>
          <cell r="C14" t="str">
            <v>USD</v>
          </cell>
          <cell r="D14" t="str">
            <v>FRN</v>
          </cell>
          <cell r="E14" t="str">
            <v>AFS</v>
          </cell>
          <cell r="F14">
            <v>2.2200000000000002</v>
          </cell>
          <cell r="H14" t="str">
            <v>12/11/2004</v>
          </cell>
          <cell r="I14">
            <v>4</v>
          </cell>
          <cell r="J14" t="str">
            <v>DONALDSON LUFKIN JENRETT</v>
          </cell>
          <cell r="K14" t="str">
            <v>11/05/2005</v>
          </cell>
          <cell r="L14" t="str">
            <v>11/05/2000</v>
          </cell>
          <cell r="M14">
            <v>36661</v>
          </cell>
          <cell r="O14">
            <v>38483</v>
          </cell>
          <cell r="P14" t="str">
            <v>Secondary</v>
          </cell>
          <cell r="Q14">
            <v>15000000</v>
          </cell>
          <cell r="R14">
            <v>99.802643333333336</v>
          </cell>
          <cell r="S14">
            <v>-29603.5</v>
          </cell>
          <cell r="T14">
            <v>14970396.5</v>
          </cell>
          <cell r="Y14">
            <v>14995850.67</v>
          </cell>
          <cell r="Z14">
            <v>0.999723378</v>
          </cell>
          <cell r="AA14">
            <v>15000000</v>
          </cell>
          <cell r="AB14">
            <v>14970396.5</v>
          </cell>
          <cell r="AC14">
            <v>14995850.67</v>
          </cell>
          <cell r="AD14">
            <v>99.998215999999999</v>
          </cell>
          <cell r="AE14">
            <v>100</v>
          </cell>
          <cell r="AF14">
            <v>15000000</v>
          </cell>
          <cell r="AG14">
            <v>15000000</v>
          </cell>
          <cell r="AH14">
            <v>4149.3300000000745</v>
          </cell>
          <cell r="AI14">
            <v>4149.3300000000745</v>
          </cell>
          <cell r="AJ14">
            <v>-4707.53</v>
          </cell>
          <cell r="AK14">
            <v>-4149.33</v>
          </cell>
          <cell r="AL14">
            <v>-558.19999999999982</v>
          </cell>
          <cell r="AM14">
            <v>-4707.53</v>
          </cell>
          <cell r="AN14">
            <v>-4149.33</v>
          </cell>
          <cell r="AO14">
            <v>-558.19999999999982</v>
          </cell>
          <cell r="AY14">
            <v>0</v>
          </cell>
          <cell r="BA14">
            <v>4149.33</v>
          </cell>
          <cell r="BB14">
            <v>4149.33</v>
          </cell>
          <cell r="BE14" t="str">
            <v>Treasury</v>
          </cell>
          <cell r="BF14">
            <v>36685</v>
          </cell>
          <cell r="BG14" t="str">
            <v>A+</v>
          </cell>
          <cell r="BH14" t="str">
            <v>Aa3</v>
          </cell>
          <cell r="BI14">
            <v>0.55000000000000004</v>
          </cell>
          <cell r="BJ14">
            <v>4.5276670856903414E-2</v>
          </cell>
          <cell r="BK14">
            <v>0.5952766708569035</v>
          </cell>
          <cell r="BL14">
            <v>1.6700000000000002</v>
          </cell>
          <cell r="BM14">
            <v>89603.5</v>
          </cell>
          <cell r="BN14">
            <v>-4149.33</v>
          </cell>
          <cell r="BO14">
            <v>1</v>
          </cell>
          <cell r="BP14">
            <v>1591</v>
          </cell>
          <cell r="BQ14">
            <v>223</v>
          </cell>
          <cell r="BR14">
            <v>36892</v>
          </cell>
          <cell r="BT14">
            <v>0</v>
          </cell>
          <cell r="CI14" t="str">
            <v>012SS029027</v>
          </cell>
          <cell r="CJ14">
            <v>-4149.33</v>
          </cell>
          <cell r="CL14" t="str">
            <v>Credit Risk Reval</v>
          </cell>
          <cell r="CM14" t="str">
            <v>01C13010000</v>
          </cell>
          <cell r="CN14">
            <v>4149.33</v>
          </cell>
          <cell r="CP14" t="str">
            <v>CSFB (formerly DLJ)</v>
          </cell>
          <cell r="CR14" t="str">
            <v>012SR029027</v>
          </cell>
          <cell r="CS14">
            <v>-558.19999999999982</v>
          </cell>
          <cell r="CU14" t="str">
            <v>Prem/ Disc Amortisation</v>
          </cell>
          <cell r="CV14" t="str">
            <v>01MSU010000</v>
          </cell>
          <cell r="CW14">
            <v>558.19999999999982</v>
          </cell>
          <cell r="CY14" t="str">
            <v>CSFB (formerly DLJ)</v>
          </cell>
        </row>
        <row r="15">
          <cell r="A15">
            <v>29036</v>
          </cell>
          <cell r="B15" t="str">
            <v>Lehman Bros</v>
          </cell>
          <cell r="C15" t="str">
            <v>USD</v>
          </cell>
          <cell r="D15" t="str">
            <v>FRN</v>
          </cell>
          <cell r="E15" t="str">
            <v>AFS</v>
          </cell>
          <cell r="F15">
            <v>2.46</v>
          </cell>
          <cell r="H15" t="str">
            <v>28/12/2004</v>
          </cell>
          <cell r="I15">
            <v>4</v>
          </cell>
          <cell r="J15" t="str">
            <v>LEHMAN BROTHERS HOLDINGS</v>
          </cell>
          <cell r="K15" t="str">
            <v>28/09/2005</v>
          </cell>
          <cell r="L15" t="str">
            <v>28/09/2000</v>
          </cell>
          <cell r="M15">
            <v>36803</v>
          </cell>
          <cell r="O15">
            <v>38623</v>
          </cell>
          <cell r="P15" t="str">
            <v>Secondary</v>
          </cell>
          <cell r="Q15">
            <v>7000000</v>
          </cell>
          <cell r="R15">
            <v>99.895593285714284</v>
          </cell>
          <cell r="S15">
            <v>-7308.47</v>
          </cell>
          <cell r="T15">
            <v>6992691.5300000003</v>
          </cell>
          <cell r="Y15">
            <v>6998467.3700000001</v>
          </cell>
          <cell r="Z15">
            <v>0.99978105285714292</v>
          </cell>
          <cell r="AA15">
            <v>7000000</v>
          </cell>
          <cell r="AB15">
            <v>6992691.5300000003</v>
          </cell>
          <cell r="AC15">
            <v>6998467.3700000001</v>
          </cell>
          <cell r="AD15">
            <v>100.506</v>
          </cell>
          <cell r="AE15">
            <v>100.51</v>
          </cell>
          <cell r="AF15">
            <v>7035700</v>
          </cell>
          <cell r="AG15">
            <v>7035700</v>
          </cell>
          <cell r="AH15">
            <v>37232.629999999888</v>
          </cell>
          <cell r="AI15">
            <v>37232.629999999888</v>
          </cell>
          <cell r="AJ15">
            <v>-1659.29</v>
          </cell>
          <cell r="AK15">
            <v>-1532.63</v>
          </cell>
          <cell r="AL15">
            <v>-126.65999999999985</v>
          </cell>
          <cell r="AM15">
            <v>-1659.29</v>
          </cell>
          <cell r="AN15">
            <v>-1532.63</v>
          </cell>
          <cell r="AO15">
            <v>-126.65999999999985</v>
          </cell>
          <cell r="AY15">
            <v>0</v>
          </cell>
          <cell r="BA15">
            <v>37232.629999999997</v>
          </cell>
          <cell r="BB15">
            <v>37232.629999999997</v>
          </cell>
          <cell r="BE15" t="str">
            <v>Treasury</v>
          </cell>
          <cell r="BF15">
            <v>36813</v>
          </cell>
          <cell r="BG15" t="str">
            <v>A</v>
          </cell>
          <cell r="BH15" t="str">
            <v>A1</v>
          </cell>
          <cell r="BI15">
            <v>0.5</v>
          </cell>
          <cell r="BJ15">
            <v>2.2015280597507635E-2</v>
          </cell>
          <cell r="BK15">
            <v>0.52201528059750768</v>
          </cell>
          <cell r="BL15">
            <v>1.96</v>
          </cell>
          <cell r="BM15">
            <v>-80191.53</v>
          </cell>
          <cell r="BN15">
            <v>-37232.629999999997</v>
          </cell>
          <cell r="BO15">
            <v>1</v>
          </cell>
          <cell r="BP15">
            <v>1731</v>
          </cell>
          <cell r="BQ15">
            <v>363</v>
          </cell>
          <cell r="BR15">
            <v>36892</v>
          </cell>
          <cell r="BT15">
            <v>0</v>
          </cell>
          <cell r="CI15" t="str">
            <v>012SS029036</v>
          </cell>
          <cell r="CJ15">
            <v>-37232.629999999997</v>
          </cell>
          <cell r="CL15" t="str">
            <v>Credit Risk Reval</v>
          </cell>
          <cell r="CM15" t="str">
            <v>01C13010000</v>
          </cell>
          <cell r="CN15">
            <v>37232.629999999997</v>
          </cell>
          <cell r="CP15" t="str">
            <v>Lehman Bros</v>
          </cell>
          <cell r="CR15" t="str">
            <v>012SR029036</v>
          </cell>
          <cell r="CS15">
            <v>-126.65999999999985</v>
          </cell>
          <cell r="CU15" t="str">
            <v>Prem/ Disc Amortisation</v>
          </cell>
          <cell r="CV15" t="str">
            <v>01MSU010000</v>
          </cell>
          <cell r="CW15">
            <v>126.65999999999985</v>
          </cell>
          <cell r="CY15" t="str">
            <v>Lehman Bros</v>
          </cell>
        </row>
        <row r="16">
          <cell r="A16">
            <v>30025</v>
          </cell>
          <cell r="B16" t="str">
            <v>Bear Stearns Co Inc</v>
          </cell>
          <cell r="C16" t="str">
            <v>USD</v>
          </cell>
          <cell r="D16" t="str">
            <v>FRN</v>
          </cell>
          <cell r="E16" t="str">
            <v>AFS</v>
          </cell>
          <cell r="F16">
            <v>2.3112499999999998</v>
          </cell>
          <cell r="H16" t="str">
            <v>30/11/2004</v>
          </cell>
          <cell r="I16">
            <v>4</v>
          </cell>
          <cell r="J16" t="str">
            <v>BEAR STEARNS CO INC</v>
          </cell>
          <cell r="K16" t="str">
            <v>30/11/2004</v>
          </cell>
          <cell r="L16" t="str">
            <v>30/11/1999</v>
          </cell>
          <cell r="M16">
            <v>36916</v>
          </cell>
          <cell r="O16">
            <v>38321</v>
          </cell>
          <cell r="P16" t="str">
            <v>Secondary</v>
          </cell>
          <cell r="Q16">
            <v>6000000</v>
          </cell>
          <cell r="R16">
            <v>99.67</v>
          </cell>
          <cell r="S16">
            <v>-19800</v>
          </cell>
          <cell r="T16">
            <v>5980200</v>
          </cell>
          <cell r="Y16">
            <v>5999140.3600000003</v>
          </cell>
          <cell r="Z16">
            <v>0.9998567266666667</v>
          </cell>
          <cell r="AA16">
            <v>6000000</v>
          </cell>
          <cell r="AB16">
            <v>5980200</v>
          </cell>
          <cell r="AC16">
            <v>5999140.3600000003</v>
          </cell>
          <cell r="AD16">
            <v>100</v>
          </cell>
          <cell r="AE16">
            <v>100</v>
          </cell>
          <cell r="AF16">
            <v>6000000</v>
          </cell>
          <cell r="AG16">
            <v>6000000</v>
          </cell>
          <cell r="AH16">
            <v>859.63999999966472</v>
          </cell>
          <cell r="AI16">
            <v>859.63999999966472</v>
          </cell>
          <cell r="AJ16">
            <v>-1282.42</v>
          </cell>
          <cell r="AK16">
            <v>-859.64</v>
          </cell>
          <cell r="AL16">
            <v>-422.78000000000009</v>
          </cell>
          <cell r="AM16">
            <v>-1282.42</v>
          </cell>
          <cell r="AN16">
            <v>-859.64</v>
          </cell>
          <cell r="AO16">
            <v>-422.78000000000009</v>
          </cell>
          <cell r="AY16">
            <v>0</v>
          </cell>
          <cell r="BA16">
            <v>859.64</v>
          </cell>
          <cell r="BB16">
            <v>859.64</v>
          </cell>
          <cell r="BE16" t="str">
            <v>Treasury</v>
          </cell>
          <cell r="BF16">
            <v>36984</v>
          </cell>
          <cell r="BG16" t="str">
            <v>A</v>
          </cell>
          <cell r="BH16" t="str">
            <v>A1</v>
          </cell>
          <cell r="BI16">
            <v>0.53</v>
          </cell>
          <cell r="BJ16">
            <v>8.5729537366548036E-2</v>
          </cell>
          <cell r="BK16">
            <v>0.61572953736654812</v>
          </cell>
          <cell r="BL16">
            <v>1.7812499999999998</v>
          </cell>
          <cell r="BN16">
            <v>-859.64</v>
          </cell>
          <cell r="BO16">
            <v>1</v>
          </cell>
          <cell r="BP16">
            <v>1405</v>
          </cell>
          <cell r="BQ16">
            <v>61</v>
          </cell>
          <cell r="BT16">
            <v>0</v>
          </cell>
          <cell r="CI16" t="str">
            <v>012SS030025</v>
          </cell>
          <cell r="CJ16">
            <v>-859.64</v>
          </cell>
          <cell r="CL16" t="str">
            <v>Credit Risk Reval</v>
          </cell>
          <cell r="CM16" t="str">
            <v>01C13010000</v>
          </cell>
          <cell r="CN16">
            <v>859.64</v>
          </cell>
          <cell r="CP16" t="str">
            <v>Bear Stearns Co Inc</v>
          </cell>
          <cell r="CR16" t="str">
            <v>012SR030025</v>
          </cell>
          <cell r="CS16">
            <v>-422.78000000000009</v>
          </cell>
          <cell r="CU16" t="str">
            <v>Prem/ Disc Amortisation</v>
          </cell>
          <cell r="CV16" t="str">
            <v>01MSU010000</v>
          </cell>
          <cell r="CW16">
            <v>422.78000000000009</v>
          </cell>
          <cell r="CY16" t="str">
            <v>Bear Stearns Co Inc</v>
          </cell>
        </row>
        <row r="17">
          <cell r="BO17" t="e">
            <v>#N/A</v>
          </cell>
        </row>
        <row r="18">
          <cell r="C18" t="str">
            <v>USD Total</v>
          </cell>
          <cell r="Q18">
            <v>30625220</v>
          </cell>
          <cell r="Y18">
            <v>30318678.400000002</v>
          </cell>
          <cell r="AA18">
            <v>30625220</v>
          </cell>
          <cell r="AB18">
            <v>30568508.030000001</v>
          </cell>
          <cell r="AC18">
            <v>30318678.400000002</v>
          </cell>
          <cell r="AE18">
            <v>0</v>
          </cell>
          <cell r="AF18">
            <v>29925858.399999999</v>
          </cell>
          <cell r="AG18">
            <v>29925858.399999999</v>
          </cell>
          <cell r="AI18">
            <v>-392820.00000000047</v>
          </cell>
          <cell r="AJ18">
            <v>-7649.24</v>
          </cell>
          <cell r="AK18">
            <v>-6541.6</v>
          </cell>
          <cell r="AL18">
            <v>-1107.6399999999999</v>
          </cell>
          <cell r="AN18">
            <v>-6541.6</v>
          </cell>
          <cell r="AO18">
            <v>-1107.6399999999999</v>
          </cell>
          <cell r="AY18">
            <v>0</v>
          </cell>
          <cell r="BB18">
            <v>42241.599999999999</v>
          </cell>
          <cell r="BM18">
            <v>9411.9700000000012</v>
          </cell>
          <cell r="BO18">
            <v>1</v>
          </cell>
          <cell r="CN18">
            <v>-169427.12999999998</v>
          </cell>
          <cell r="CY18">
            <v>0</v>
          </cell>
        </row>
        <row r="19">
          <cell r="C19" t="str">
            <v>Grand Total</v>
          </cell>
          <cell r="X19">
            <v>300000</v>
          </cell>
          <cell r="AA19">
            <v>57761720</v>
          </cell>
          <cell r="AC19">
            <v>57508020.076261997</v>
          </cell>
          <cell r="AG19">
            <v>58431847.100000001</v>
          </cell>
          <cell r="AI19">
            <v>923827.02373799891</v>
          </cell>
          <cell r="AN19">
            <v>46300.076262000002</v>
          </cell>
          <cell r="AO19">
            <v>878.89652800000329</v>
          </cell>
          <cell r="AY19">
            <v>-1396620.5506129998</v>
          </cell>
          <cell r="BB19">
            <v>-37731.926874999983</v>
          </cell>
          <cell r="BM19">
            <v>-131482.5471</v>
          </cell>
          <cell r="BO19">
            <v>1.8090999999999999</v>
          </cell>
          <cell r="CJ19">
            <v>169427.12999999998</v>
          </cell>
          <cell r="CY19">
            <v>0</v>
          </cell>
        </row>
        <row r="20">
          <cell r="BO20" t="e">
            <v>#N/A</v>
          </cell>
        </row>
        <row r="21">
          <cell r="A21">
            <v>29043</v>
          </cell>
          <cell r="B21" t="str">
            <v>Lehman A Hedge</v>
          </cell>
          <cell r="C21" t="str">
            <v>EUR</v>
          </cell>
          <cell r="D21" t="str">
            <v>FXD</v>
          </cell>
          <cell r="E21" t="str">
            <v>AFS</v>
          </cell>
          <cell r="M21">
            <v>36866</v>
          </cell>
          <cell r="O21">
            <v>38692</v>
          </cell>
          <cell r="P21" t="str">
            <v>Primary</v>
          </cell>
          <cell r="T21">
            <v>0</v>
          </cell>
          <cell r="V21">
            <v>0</v>
          </cell>
          <cell r="Y21">
            <v>0</v>
          </cell>
          <cell r="AA21">
            <v>0</v>
          </cell>
          <cell r="AE21">
            <v>0</v>
          </cell>
          <cell r="AF21">
            <v>0</v>
          </cell>
          <cell r="AG21">
            <v>0</v>
          </cell>
          <cell r="AH21">
            <v>0</v>
          </cell>
          <cell r="AI21">
            <v>0</v>
          </cell>
          <cell r="AN21">
            <v>0</v>
          </cell>
          <cell r="AO21">
            <v>0</v>
          </cell>
          <cell r="AP21" t="str">
            <v>LEHA</v>
          </cell>
          <cell r="AQ21">
            <v>10000000</v>
          </cell>
          <cell r="AR21">
            <v>29043</v>
          </cell>
          <cell r="AS21" t="str">
            <v>Lehman Bros</v>
          </cell>
          <cell r="AT21" t="str">
            <v>/LEHA6.125 Corp</v>
          </cell>
          <cell r="AU21" t="str">
            <v>06/12/2005</v>
          </cell>
          <cell r="AV21">
            <v>0</v>
          </cell>
          <cell r="AW21">
            <v>-329888.93</v>
          </cell>
          <cell r="AY21">
            <v>-405664.41722100001</v>
          </cell>
          <cell r="AZ21" t="str">
            <v>EXCESS</v>
          </cell>
          <cell r="BA21">
            <v>-329888.93</v>
          </cell>
          <cell r="BB21">
            <v>-405664.41722100001</v>
          </cell>
          <cell r="BO21">
            <v>1.2297</v>
          </cell>
          <cell r="CQ21">
            <v>360034.19</v>
          </cell>
          <cell r="CR21" t="str">
            <v>346TB029043</v>
          </cell>
          <cell r="CS21">
            <v>-30145.260000000009</v>
          </cell>
          <cell r="CU21" t="str">
            <v>IAS REVALUATION</v>
          </cell>
          <cell r="CV21" t="str">
            <v>34QDS010000</v>
          </cell>
          <cell r="CW21">
            <v>30145.260000000009</v>
          </cell>
          <cell r="CY21" t="str">
            <v>Lehman A Hedge</v>
          </cell>
        </row>
        <row r="22">
          <cell r="A22">
            <v>20051</v>
          </cell>
          <cell r="B22" t="str">
            <v>NBAD B Hedge</v>
          </cell>
          <cell r="C22" t="str">
            <v>EUR</v>
          </cell>
          <cell r="D22" t="str">
            <v>FXD</v>
          </cell>
          <cell r="E22" t="str">
            <v>AFS</v>
          </cell>
          <cell r="M22">
            <v>37586</v>
          </cell>
          <cell r="O22">
            <v>38692</v>
          </cell>
          <cell r="P22" t="str">
            <v>Primary</v>
          </cell>
          <cell r="T22">
            <v>0</v>
          </cell>
          <cell r="V22">
            <v>0</v>
          </cell>
          <cell r="Y22">
            <v>0</v>
          </cell>
          <cell r="AA22">
            <v>0</v>
          </cell>
          <cell r="AB22">
            <v>0</v>
          </cell>
          <cell r="AC22">
            <v>0</v>
          </cell>
          <cell r="AE22">
            <v>0</v>
          </cell>
          <cell r="AF22">
            <v>0</v>
          </cell>
          <cell r="AG22">
            <v>0</v>
          </cell>
          <cell r="AH22">
            <v>0</v>
          </cell>
          <cell r="AI22">
            <v>0</v>
          </cell>
          <cell r="AN22">
            <v>0</v>
          </cell>
          <cell r="AO22">
            <v>0</v>
          </cell>
          <cell r="AP22" t="str">
            <v>LEHA</v>
          </cell>
          <cell r="AQ22">
            <v>10000000</v>
          </cell>
          <cell r="AR22">
            <v>20051</v>
          </cell>
          <cell r="AS22" t="str">
            <v>NBAD</v>
          </cell>
          <cell r="AT22" t="str">
            <v>/NBADB6.125 Corp</v>
          </cell>
          <cell r="AU22" t="str">
            <v>06/12/2005</v>
          </cell>
          <cell r="AV22">
            <v>0</v>
          </cell>
          <cell r="AW22">
            <v>329888.88</v>
          </cell>
          <cell r="AZ22">
            <v>0</v>
          </cell>
          <cell r="BA22">
            <v>329888.88</v>
          </cell>
          <cell r="BB22">
            <v>405664.355736</v>
          </cell>
          <cell r="BO22">
            <v>1.2297</v>
          </cell>
          <cell r="CQ22">
            <v>-360034.19</v>
          </cell>
          <cell r="CR22" t="str">
            <v>346TB020051</v>
          </cell>
          <cell r="CS22">
            <v>30145.309999999998</v>
          </cell>
          <cell r="CU22" t="str">
            <v>IAS REVALUATION</v>
          </cell>
          <cell r="CV22" t="str">
            <v>34QDS010000</v>
          </cell>
          <cell r="CW22">
            <v>-30145.309999999998</v>
          </cell>
          <cell r="CY22" t="str">
            <v>NBAD B Hedge</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__FDSCACHE__"/>
      <sheetName val="Control"/>
      <sheetName val="Inputs"/>
      <sheetName val="Outputs&gt;&gt;&gt;&gt;"/>
      <sheetName val="AVP "/>
      <sheetName val="ADL&gt;&gt;&gt;&gt;"/>
      <sheetName val="M&amp;A details"/>
      <sheetName val="EPS_ADL"/>
      <sheetName val="BV ROE_ADL"/>
      <sheetName val="T1 roll fwd"/>
      <sheetName val="T1 impact"/>
      <sheetName val="AVP"/>
      <sheetName val="Synergies&gt;&gt;&gt;&gt;"/>
      <sheetName val="Valuation"/>
      <sheetName val="HK franchise"/>
      <sheetName val="RMB in HK"/>
      <sheetName val="China branch build out"/>
      <sheetName val="Cost &amp; funding"/>
      <sheetName val="Guandong branch"/>
      <sheetName val="Others&gt;&gt;&gt;&gt;"/>
      <sheetName val="BV adjustment"/>
      <sheetName val="Contribution"/>
      <sheetName val="Capital chart"/>
    </sheetNames>
    <sheetDataSet>
      <sheetData sheetId="0" refreshError="1"/>
      <sheetData sheetId="1" refreshError="1"/>
      <sheetData sheetId="2" refreshError="1"/>
      <sheetData sheetId="3" refreshError="1">
        <row r="14">
          <cell r="H14">
            <v>1</v>
          </cell>
          <cell r="O14">
            <v>6.2793049999999999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4"/>
  <sheetViews>
    <sheetView showGridLines="0" tabSelected="1" view="pageBreakPreview" zoomScale="55" zoomScaleNormal="55" zoomScaleSheetLayoutView="55" zoomScalePageLayoutView="25" workbookViewId="0">
      <selection activeCell="C21" sqref="C21:I21"/>
    </sheetView>
  </sheetViews>
  <sheetFormatPr defaultColWidth="9.109375" defaultRowHeight="14.4"/>
  <cols>
    <col min="1" max="1" width="2.6640625" style="1" customWidth="1"/>
    <col min="2" max="2" width="4.5546875" style="1" customWidth="1"/>
    <col min="3" max="3" width="76.6640625" style="1" bestFit="1" customWidth="1"/>
    <col min="4" max="4" width="2.44140625" style="1" customWidth="1"/>
    <col min="5" max="6" width="19.33203125" style="1" customWidth="1"/>
    <col min="7" max="7" width="2.6640625" style="1" customWidth="1"/>
    <col min="8" max="8" width="19.6640625" style="1" customWidth="1"/>
    <col min="9" max="9" width="19" style="1" customWidth="1"/>
    <col min="10" max="10" width="18.33203125" style="1" customWidth="1"/>
    <col min="11" max="11" width="18.109375" style="1" customWidth="1"/>
    <col min="12" max="12" width="2.6640625" style="1" customWidth="1"/>
    <col min="13" max="14" width="18.33203125" style="1" customWidth="1"/>
    <col min="15" max="17" width="12.33203125" style="1" bestFit="1" customWidth="1"/>
    <col min="18" max="18" width="18.33203125" style="3" customWidth="1"/>
    <col min="19" max="19" width="18.109375" style="3" customWidth="1"/>
    <col min="20" max="20" width="2.6640625" style="3" customWidth="1"/>
    <col min="21" max="22" width="18.33203125" style="3" customWidth="1"/>
    <col min="23" max="23" width="18.33203125" style="4" customWidth="1"/>
    <col min="24" max="24" width="18.33203125" style="3" customWidth="1"/>
    <col min="25" max="25" width="2.88671875" style="3" customWidth="1"/>
    <col min="26" max="29" width="18.33203125" style="3" customWidth="1"/>
    <col min="30" max="30" width="2.109375" style="3" customWidth="1"/>
    <col min="31" max="32" width="18.33203125" style="3" customWidth="1"/>
    <col min="33" max="16384" width="9.109375" style="1"/>
  </cols>
  <sheetData>
    <row r="1" spans="1:32">
      <c r="A1" s="19"/>
      <c r="B1" s="19"/>
      <c r="C1" s="19"/>
      <c r="D1" s="19"/>
      <c r="E1" s="19"/>
      <c r="F1" s="19"/>
      <c r="G1" s="19"/>
      <c r="H1" s="19"/>
      <c r="I1" s="19"/>
    </row>
    <row r="2" spans="1:32">
      <c r="A2" s="19"/>
      <c r="B2" s="19"/>
      <c r="C2" s="19"/>
      <c r="D2" s="19"/>
      <c r="E2" s="19"/>
      <c r="F2" s="19"/>
      <c r="G2" s="19"/>
      <c r="H2" s="19"/>
      <c r="I2" s="19"/>
    </row>
    <row r="3" spans="1:32">
      <c r="A3" s="19"/>
      <c r="B3" s="19"/>
      <c r="C3" s="19"/>
      <c r="D3" s="19"/>
      <c r="E3" s="19"/>
      <c r="F3" s="19"/>
      <c r="G3" s="19"/>
      <c r="H3" s="19"/>
      <c r="I3" s="19"/>
    </row>
    <row r="4" spans="1:32" ht="23.4">
      <c r="A4" s="19"/>
      <c r="B4" s="19"/>
      <c r="C4" s="19"/>
      <c r="D4" s="19"/>
      <c r="E4" s="19"/>
      <c r="F4" s="19"/>
      <c r="G4" s="19"/>
      <c r="H4" s="19"/>
      <c r="I4" s="19"/>
      <c r="K4" s="2"/>
    </row>
    <row r="5" spans="1:32" ht="24">
      <c r="A5" s="23"/>
      <c r="B5" s="23"/>
      <c r="C5" s="35"/>
      <c r="D5" s="21"/>
      <c r="E5" s="21"/>
      <c r="F5" s="21"/>
      <c r="G5" s="21"/>
      <c r="H5" s="35"/>
      <c r="I5" s="35"/>
      <c r="J5" s="2"/>
      <c r="K5" s="2"/>
      <c r="L5" s="5"/>
      <c r="M5" s="5"/>
      <c r="N5" s="5"/>
      <c r="R5" s="6"/>
      <c r="S5" s="7"/>
      <c r="T5" s="7"/>
      <c r="U5" s="7"/>
      <c r="V5" s="7"/>
      <c r="W5" s="8"/>
      <c r="X5" s="9"/>
      <c r="Y5" s="7"/>
      <c r="Z5" s="7"/>
      <c r="AA5" s="7"/>
      <c r="AB5" s="7"/>
      <c r="AC5" s="9"/>
      <c r="AD5" s="7"/>
      <c r="AE5" s="7"/>
      <c r="AF5" s="7"/>
    </row>
    <row r="6" spans="1:32" ht="24">
      <c r="A6" s="23"/>
      <c r="B6" s="23"/>
      <c r="C6" s="35"/>
      <c r="D6" s="21"/>
      <c r="E6" s="21"/>
      <c r="F6" s="21"/>
      <c r="G6" s="21"/>
      <c r="H6" s="35"/>
      <c r="I6" s="35"/>
      <c r="J6" s="2"/>
      <c r="K6" s="2"/>
      <c r="L6" s="5"/>
      <c r="M6" s="5"/>
      <c r="N6" s="5"/>
      <c r="R6" s="6"/>
      <c r="S6" s="7"/>
      <c r="T6" s="7"/>
      <c r="U6" s="7"/>
      <c r="V6" s="7"/>
      <c r="W6" s="8"/>
      <c r="X6" s="9"/>
      <c r="Y6" s="7"/>
      <c r="Z6" s="7"/>
      <c r="AA6" s="7"/>
      <c r="AB6" s="7"/>
      <c r="AC6" s="9"/>
      <c r="AD6" s="7"/>
      <c r="AE6" s="7"/>
      <c r="AF6" s="7"/>
    </row>
    <row r="7" spans="1:32" ht="24">
      <c r="A7" s="23"/>
      <c r="B7" s="23"/>
      <c r="C7" s="35"/>
      <c r="D7" s="21"/>
      <c r="E7" s="21"/>
      <c r="F7" s="21"/>
      <c r="G7" s="21"/>
      <c r="H7" s="35"/>
      <c r="I7" s="35"/>
      <c r="J7" s="2"/>
      <c r="K7" s="2"/>
      <c r="L7" s="5"/>
      <c r="M7" s="5"/>
      <c r="N7" s="5"/>
      <c r="R7" s="6"/>
      <c r="S7" s="7"/>
      <c r="T7" s="7"/>
      <c r="U7" s="7"/>
      <c r="V7" s="7"/>
      <c r="W7" s="8"/>
      <c r="X7" s="9"/>
      <c r="Y7" s="7"/>
      <c r="Z7" s="7"/>
      <c r="AA7" s="7"/>
      <c r="AB7" s="7"/>
      <c r="AC7" s="9"/>
      <c r="AD7" s="7"/>
      <c r="AE7" s="7"/>
      <c r="AF7" s="7"/>
    </row>
    <row r="8" spans="1:32" ht="24">
      <c r="A8" s="23"/>
      <c r="B8" s="23"/>
      <c r="C8" s="35"/>
      <c r="D8" s="21"/>
      <c r="E8" s="21"/>
      <c r="F8" s="21"/>
      <c r="G8" s="21"/>
      <c r="H8" s="35"/>
      <c r="I8" s="35"/>
      <c r="J8" s="2"/>
      <c r="K8" s="2"/>
      <c r="L8" s="5"/>
      <c r="M8" s="5"/>
      <c r="N8" s="5"/>
      <c r="R8" s="6"/>
      <c r="S8" s="7"/>
      <c r="T8" s="7"/>
      <c r="U8" s="7"/>
      <c r="V8" s="7"/>
      <c r="W8" s="8"/>
      <c r="X8" s="9"/>
      <c r="Y8" s="7"/>
      <c r="Z8" s="7"/>
      <c r="AA8" s="7"/>
      <c r="AB8" s="7"/>
      <c r="AC8" s="9"/>
      <c r="AD8" s="7"/>
      <c r="AE8" s="7"/>
      <c r="AF8" s="7"/>
    </row>
    <row r="9" spans="1:32" ht="24">
      <c r="A9" s="23"/>
      <c r="B9" s="23"/>
      <c r="C9" s="35"/>
      <c r="D9" s="21"/>
      <c r="E9" s="21"/>
      <c r="F9" s="21"/>
      <c r="G9" s="21"/>
      <c r="H9" s="35"/>
      <c r="I9" s="35"/>
      <c r="J9" s="2"/>
      <c r="K9" s="2"/>
      <c r="L9" s="5"/>
      <c r="M9" s="5"/>
      <c r="N9" s="5"/>
      <c r="R9" s="6"/>
      <c r="S9" s="7"/>
      <c r="T9" s="7"/>
      <c r="U9" s="7"/>
      <c r="V9" s="7"/>
      <c r="W9" s="8"/>
      <c r="X9" s="9"/>
      <c r="Y9" s="7"/>
      <c r="Z9" s="7"/>
      <c r="AA9" s="7"/>
      <c r="AB9" s="7"/>
      <c r="AC9" s="9"/>
      <c r="AD9" s="7"/>
      <c r="AE9" s="7"/>
      <c r="AF9" s="7"/>
    </row>
    <row r="10" spans="1:32">
      <c r="A10" s="19"/>
      <c r="B10" s="19"/>
      <c r="C10" s="81"/>
      <c r="D10" s="19"/>
      <c r="E10" s="19"/>
      <c r="F10" s="19"/>
      <c r="G10" s="19"/>
      <c r="H10" s="19"/>
      <c r="I10" s="19"/>
    </row>
    <row r="11" spans="1:32" ht="33.6">
      <c r="A11" s="19"/>
      <c r="B11" s="19"/>
      <c r="C11" s="82" t="s">
        <v>61</v>
      </c>
      <c r="D11" s="19"/>
      <c r="E11" s="19"/>
      <c r="F11" s="19"/>
      <c r="G11" s="19"/>
      <c r="H11" s="19"/>
      <c r="I11" s="19"/>
    </row>
    <row r="12" spans="1:32" ht="21" customHeight="1">
      <c r="A12" s="19"/>
      <c r="B12" s="19"/>
      <c r="C12" s="83"/>
      <c r="D12" s="19"/>
      <c r="E12" s="19"/>
      <c r="F12" s="19"/>
      <c r="G12" s="19"/>
      <c r="H12" s="19"/>
      <c r="I12" s="19"/>
    </row>
    <row r="13" spans="1:32" ht="33.6">
      <c r="A13" s="19"/>
      <c r="B13" s="19"/>
      <c r="C13" s="82" t="s">
        <v>161</v>
      </c>
      <c r="D13" s="82"/>
      <c r="E13" s="19"/>
      <c r="F13" s="19"/>
      <c r="G13" s="19"/>
      <c r="H13" s="19"/>
      <c r="I13" s="19"/>
    </row>
    <row r="14" spans="1:32" ht="21" customHeight="1">
      <c r="A14" s="19"/>
      <c r="B14" s="19"/>
      <c r="C14" s="83"/>
      <c r="D14" s="19"/>
      <c r="E14" s="19"/>
      <c r="F14" s="19"/>
      <c r="G14" s="19"/>
      <c r="H14" s="19"/>
      <c r="I14" s="19"/>
    </row>
    <row r="15" spans="1:32" ht="33.6">
      <c r="A15" s="19"/>
      <c r="B15" s="19"/>
      <c r="C15" s="82" t="s">
        <v>18</v>
      </c>
      <c r="D15" s="19"/>
      <c r="E15" s="19"/>
      <c r="F15" s="19"/>
      <c r="G15" s="19"/>
      <c r="H15" s="19"/>
      <c r="I15" s="19"/>
    </row>
    <row r="16" spans="1:32" ht="21" customHeight="1">
      <c r="A16" s="19"/>
      <c r="B16" s="19"/>
      <c r="C16" s="83"/>
      <c r="D16" s="19"/>
      <c r="E16" s="19"/>
      <c r="F16" s="19"/>
      <c r="G16" s="19"/>
      <c r="H16" s="19"/>
      <c r="I16" s="19"/>
    </row>
    <row r="17" spans="1:32" ht="33.6">
      <c r="A17" s="19"/>
      <c r="B17" s="19"/>
      <c r="C17" s="82" t="s">
        <v>122</v>
      </c>
      <c r="D17" s="19"/>
      <c r="E17" s="19"/>
      <c r="F17" s="19"/>
      <c r="G17" s="19"/>
      <c r="H17" s="19"/>
      <c r="I17" s="19"/>
    </row>
    <row r="18" spans="1:32" ht="33.6">
      <c r="A18" s="19"/>
      <c r="B18" s="19"/>
      <c r="C18" s="82"/>
      <c r="D18" s="19"/>
      <c r="E18" s="19"/>
      <c r="F18" s="19"/>
      <c r="G18" s="19"/>
      <c r="H18" s="19"/>
      <c r="I18" s="19"/>
    </row>
    <row r="19" spans="1:32" ht="21" customHeight="1">
      <c r="A19" s="19"/>
      <c r="B19" s="19"/>
      <c r="C19" s="83"/>
      <c r="D19" s="19"/>
      <c r="E19" s="19"/>
      <c r="F19" s="19"/>
      <c r="G19" s="19"/>
      <c r="H19" s="19"/>
      <c r="I19" s="19"/>
    </row>
    <row r="20" spans="1:32" ht="74.25" customHeight="1">
      <c r="A20" s="19"/>
      <c r="B20" s="19"/>
      <c r="C20" s="311" t="s">
        <v>168</v>
      </c>
      <c r="D20" s="311"/>
      <c r="E20" s="311"/>
      <c r="F20" s="311"/>
      <c r="G20" s="311"/>
      <c r="H20" s="311"/>
      <c r="I20" s="311"/>
    </row>
    <row r="21" spans="1:32" s="136" customFormat="1" ht="62.25" customHeight="1">
      <c r="A21" s="135"/>
      <c r="B21" s="135"/>
      <c r="C21" s="309" t="s">
        <v>129</v>
      </c>
      <c r="D21" s="309"/>
      <c r="E21" s="309"/>
      <c r="F21" s="309"/>
      <c r="G21" s="309"/>
      <c r="H21" s="309"/>
      <c r="I21" s="309"/>
      <c r="R21" s="137"/>
      <c r="S21" s="137"/>
      <c r="T21" s="137"/>
      <c r="U21" s="137"/>
      <c r="V21" s="137"/>
      <c r="W21" s="138"/>
      <c r="X21" s="137"/>
      <c r="Y21" s="137"/>
      <c r="Z21" s="137"/>
      <c r="AA21" s="137"/>
      <c r="AB21" s="137"/>
      <c r="AC21" s="137"/>
      <c r="AD21" s="137"/>
      <c r="AE21" s="137"/>
      <c r="AF21" s="137"/>
    </row>
    <row r="22" spans="1:32" ht="80.25" customHeight="1">
      <c r="A22" s="19"/>
      <c r="B22" s="19"/>
      <c r="C22" s="309" t="s">
        <v>130</v>
      </c>
      <c r="D22" s="309"/>
      <c r="E22" s="309"/>
      <c r="F22" s="309"/>
      <c r="G22" s="309"/>
      <c r="H22" s="309"/>
      <c r="I22" s="309"/>
    </row>
    <row r="23" spans="1:32" ht="124.5" customHeight="1">
      <c r="A23" s="19"/>
      <c r="B23" s="19"/>
      <c r="C23" s="312" t="s">
        <v>135</v>
      </c>
      <c r="D23" s="312"/>
      <c r="E23" s="312"/>
      <c r="F23" s="312"/>
      <c r="G23" s="312"/>
      <c r="H23" s="312"/>
      <c r="I23" s="312"/>
    </row>
    <row r="24" spans="1:32" s="12" customFormat="1" ht="18.75" customHeight="1">
      <c r="A24" s="84"/>
      <c r="B24" s="84"/>
      <c r="C24" s="310"/>
      <c r="D24" s="310"/>
      <c r="E24" s="310"/>
      <c r="F24" s="310"/>
      <c r="G24" s="310"/>
      <c r="H24" s="310"/>
      <c r="I24" s="310"/>
      <c r="R24" s="13"/>
      <c r="S24" s="13"/>
      <c r="T24" s="13"/>
      <c r="U24" s="13"/>
      <c r="V24" s="13"/>
      <c r="W24" s="14"/>
      <c r="X24" s="13"/>
      <c r="Y24" s="13"/>
      <c r="Z24" s="13"/>
      <c r="AA24" s="13"/>
      <c r="AB24" s="13"/>
      <c r="AC24" s="13"/>
      <c r="AD24" s="13"/>
      <c r="AE24" s="13"/>
      <c r="AF24" s="13"/>
    </row>
  </sheetData>
  <mergeCells count="5">
    <mergeCell ref="C21:I21"/>
    <mergeCell ref="C24:I24"/>
    <mergeCell ref="C20:I20"/>
    <mergeCell ref="C22:I22"/>
    <mergeCell ref="C23:I23"/>
  </mergeCells>
  <hyperlinks>
    <hyperlink ref="C11" location="'Summary Financials'!A1" display="Summary Financials"/>
    <hyperlink ref="C15" location="Segmental!A1" display="Segmental"/>
    <hyperlink ref="C13" location="'Pro forma BS &amp; PL Trend'!A1" display="Pro forma BS &amp; PL Trends"/>
    <hyperlink ref="C17" location="Glossary!A1" display="Glossary"/>
  </hyperlinks>
  <pageMargins left="0.7" right="0.7" top="0.75" bottom="0.75" header="0.3" footer="0.3"/>
  <pageSetup scale="54" orientation="portrait" r:id="rId1"/>
  <headerFooter>
    <oddFooter>&amp;L&amp;1#&amp;"Calibri"&amp;10&amp;K000000Classified :FAB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61"/>
  <sheetViews>
    <sheetView showGridLines="0" view="pageBreakPreview" zoomScale="55" zoomScaleNormal="55" zoomScaleSheetLayoutView="55" zoomScalePageLayoutView="25" workbookViewId="0">
      <pane xSplit="3" ySplit="12" topLeftCell="D13" activePane="bottomRight" state="frozen"/>
      <selection activeCell="F14" sqref="F14"/>
      <selection pane="topRight" activeCell="F14" sqref="F14"/>
      <selection pane="bottomLeft" activeCell="F14" sqref="F14"/>
      <selection pane="bottomRight" activeCell="F14" sqref="F14"/>
    </sheetView>
  </sheetViews>
  <sheetFormatPr defaultColWidth="9.109375" defaultRowHeight="14.4"/>
  <cols>
    <col min="1" max="1" width="2.6640625" style="1" customWidth="1"/>
    <col min="2" max="2" width="88.109375" style="1" customWidth="1"/>
    <col min="3" max="3" width="11.6640625" style="1" customWidth="1"/>
    <col min="4" max="7" width="12.88671875" style="1" bestFit="1" customWidth="1"/>
    <col min="8" max="8" width="2.44140625" style="1" customWidth="1"/>
    <col min="9" max="9" width="12.88671875" style="1" bestFit="1" customWidth="1"/>
    <col min="10" max="10" width="12.88671875" style="1" customWidth="1"/>
    <col min="11" max="12" width="12.88671875" style="1" bestFit="1" customWidth="1"/>
    <col min="13" max="13" width="6.33203125" style="1" customWidth="1"/>
    <col min="14" max="15" width="12.88671875" style="1" bestFit="1" customWidth="1"/>
    <col min="16" max="16" width="12.88671875" style="262" bestFit="1" customWidth="1"/>
    <col min="17" max="17" width="12.88671875" style="202" bestFit="1" customWidth="1"/>
    <col min="18" max="18" width="7" style="273" customWidth="1"/>
    <col min="19" max="21" width="13.6640625" style="1" bestFit="1" customWidth="1"/>
    <col min="22" max="22" width="6.33203125" style="1" customWidth="1"/>
    <col min="23" max="25" width="13.6640625" style="1" bestFit="1" customWidth="1"/>
    <col min="26" max="26" width="6.33203125" style="1" customWidth="1"/>
    <col min="27" max="28" width="13.6640625" style="1" bestFit="1" customWidth="1"/>
    <col min="29" max="29" width="13.6640625" style="202" bestFit="1" customWidth="1"/>
    <col min="30" max="30" width="2.44140625" style="1" customWidth="1"/>
    <col min="31" max="31" width="12.33203125" style="1" bestFit="1" customWidth="1"/>
    <col min="32" max="16384" width="9.109375" style="1"/>
  </cols>
  <sheetData>
    <row r="1" spans="1:31">
      <c r="A1" s="19"/>
      <c r="B1" s="19"/>
      <c r="C1" s="19"/>
      <c r="D1" s="19"/>
      <c r="E1" s="19"/>
      <c r="F1" s="19"/>
      <c r="G1" s="19"/>
      <c r="H1" s="19"/>
      <c r="I1" s="19"/>
      <c r="J1" s="19"/>
      <c r="K1" s="19"/>
      <c r="L1" s="19"/>
      <c r="M1" s="19"/>
      <c r="N1" s="19"/>
      <c r="O1" s="19"/>
      <c r="P1" s="258"/>
      <c r="Q1" s="23"/>
      <c r="R1" s="266"/>
      <c r="S1" s="19"/>
      <c r="T1" s="19"/>
      <c r="U1" s="19"/>
      <c r="V1" s="19"/>
      <c r="W1" s="19"/>
      <c r="X1" s="19"/>
      <c r="Y1" s="19"/>
      <c r="Z1" s="19"/>
      <c r="AA1" s="19"/>
      <c r="AB1" s="19"/>
      <c r="AC1" s="23"/>
    </row>
    <row r="2" spans="1:31">
      <c r="A2" s="19"/>
      <c r="B2" s="19"/>
      <c r="C2" s="19"/>
      <c r="D2" s="19"/>
      <c r="E2" s="19"/>
      <c r="F2" s="19"/>
      <c r="G2" s="19"/>
      <c r="H2" s="19"/>
      <c r="I2" s="19"/>
      <c r="J2" s="19"/>
      <c r="K2" s="19"/>
      <c r="L2" s="19"/>
      <c r="M2" s="19"/>
      <c r="N2" s="19"/>
      <c r="O2" s="19"/>
      <c r="P2" s="258"/>
      <c r="Q2" s="23"/>
      <c r="R2" s="266"/>
      <c r="S2" s="19"/>
      <c r="T2" s="19"/>
      <c r="U2" s="19"/>
      <c r="V2" s="19"/>
      <c r="W2" s="19"/>
      <c r="X2" s="19"/>
      <c r="Y2" s="19"/>
      <c r="Z2" s="19"/>
      <c r="AA2" s="19"/>
      <c r="AB2" s="19"/>
      <c r="AC2" s="23"/>
    </row>
    <row r="3" spans="1:31">
      <c r="A3" s="19"/>
      <c r="B3" s="19"/>
      <c r="C3" s="19"/>
      <c r="D3" s="19"/>
      <c r="E3" s="19"/>
      <c r="F3" s="19"/>
      <c r="G3" s="19"/>
      <c r="H3" s="19"/>
      <c r="I3" s="19"/>
      <c r="J3" s="19"/>
      <c r="K3" s="19"/>
      <c r="L3" s="19"/>
      <c r="M3" s="19"/>
      <c r="N3" s="19"/>
      <c r="O3" s="19"/>
      <c r="P3" s="258"/>
      <c r="Q3" s="23"/>
      <c r="R3" s="266"/>
      <c r="S3" s="19"/>
      <c r="T3" s="19"/>
      <c r="U3" s="19"/>
      <c r="V3" s="19"/>
      <c r="W3" s="19"/>
      <c r="X3" s="19"/>
      <c r="Y3" s="19"/>
      <c r="Z3" s="19"/>
      <c r="AA3" s="19"/>
      <c r="AB3" s="19"/>
      <c r="AC3" s="23"/>
    </row>
    <row r="4" spans="1:31">
      <c r="A4" s="19"/>
      <c r="B4" s="19"/>
      <c r="C4" s="19"/>
      <c r="D4" s="19"/>
      <c r="E4" s="19"/>
      <c r="F4" s="19"/>
      <c r="G4" s="19"/>
      <c r="H4" s="19"/>
      <c r="I4" s="19"/>
      <c r="J4" s="19"/>
      <c r="K4" s="19"/>
      <c r="L4" s="19"/>
      <c r="M4" s="19"/>
      <c r="N4" s="19"/>
      <c r="O4" s="19"/>
      <c r="P4" s="258"/>
      <c r="Q4" s="23"/>
      <c r="R4" s="266"/>
      <c r="S4" s="19"/>
      <c r="T4" s="19"/>
      <c r="U4" s="19"/>
      <c r="V4" s="19"/>
      <c r="W4" s="19"/>
      <c r="X4" s="19"/>
      <c r="Y4" s="19"/>
      <c r="Z4" s="19"/>
      <c r="AA4" s="19"/>
      <c r="AB4" s="19"/>
      <c r="AC4" s="23"/>
    </row>
    <row r="5" spans="1:31" ht="23.4">
      <c r="A5" s="23"/>
      <c r="B5" s="35"/>
      <c r="C5" s="21"/>
      <c r="D5" s="21"/>
      <c r="E5" s="21"/>
      <c r="F5" s="21"/>
      <c r="G5" s="21"/>
      <c r="H5" s="21"/>
      <c r="I5" s="21"/>
      <c r="J5" s="21"/>
      <c r="K5" s="21"/>
      <c r="L5" s="21"/>
      <c r="M5" s="21"/>
      <c r="N5" s="21"/>
      <c r="O5" s="21"/>
      <c r="P5" s="259"/>
      <c r="Q5" s="263"/>
      <c r="R5" s="267"/>
      <c r="S5" s="21"/>
      <c r="T5" s="21"/>
      <c r="U5" s="21"/>
      <c r="V5" s="21"/>
      <c r="W5" s="21"/>
      <c r="X5" s="21"/>
      <c r="Y5" s="21"/>
      <c r="Z5" s="21"/>
      <c r="AA5" s="21"/>
      <c r="AB5" s="21"/>
      <c r="AC5" s="263"/>
    </row>
    <row r="6" spans="1:31" ht="23.4">
      <c r="A6" s="23"/>
      <c r="B6" s="35"/>
      <c r="C6" s="21"/>
      <c r="D6" s="21"/>
      <c r="E6" s="21"/>
      <c r="F6" s="21"/>
      <c r="G6" s="21"/>
      <c r="H6" s="21"/>
      <c r="I6" s="21"/>
      <c r="J6" s="21"/>
      <c r="K6" s="21"/>
      <c r="L6" s="21"/>
      <c r="M6" s="21"/>
      <c r="N6" s="21"/>
      <c r="O6" s="21"/>
      <c r="P6" s="259"/>
      <c r="Q6" s="263"/>
      <c r="R6" s="267"/>
      <c r="S6" s="21"/>
      <c r="T6" s="21"/>
      <c r="U6" s="21"/>
      <c r="V6" s="21"/>
      <c r="W6" s="21"/>
      <c r="X6" s="21"/>
      <c r="Y6" s="21"/>
      <c r="Z6" s="21"/>
      <c r="AA6" s="21"/>
      <c r="AB6" s="21"/>
      <c r="AC6" s="263"/>
    </row>
    <row r="7" spans="1:31" ht="23.4">
      <c r="A7" s="23"/>
      <c r="B7" s="35"/>
      <c r="C7" s="21"/>
      <c r="D7" s="21"/>
      <c r="E7" s="21"/>
      <c r="F7" s="21"/>
      <c r="G7" s="21"/>
      <c r="H7" s="21"/>
      <c r="I7" s="21"/>
      <c r="J7" s="21"/>
      <c r="K7" s="21"/>
      <c r="L7" s="21"/>
      <c r="M7" s="21"/>
      <c r="N7" s="21"/>
      <c r="O7" s="21"/>
      <c r="P7" s="259"/>
      <c r="Q7" s="263"/>
      <c r="R7" s="267"/>
      <c r="S7" s="21"/>
      <c r="T7" s="21"/>
      <c r="U7" s="21"/>
      <c r="V7" s="21"/>
      <c r="W7" s="21"/>
      <c r="X7" s="21"/>
      <c r="Y7" s="21"/>
      <c r="Z7" s="21"/>
      <c r="AA7" s="21"/>
      <c r="AB7" s="21"/>
      <c r="AC7" s="263"/>
    </row>
    <row r="8" spans="1:31" ht="23.4">
      <c r="A8" s="23"/>
      <c r="B8" s="35"/>
      <c r="C8" s="21"/>
      <c r="D8" s="21"/>
      <c r="E8" s="21"/>
      <c r="F8" s="21"/>
      <c r="G8" s="21"/>
      <c r="H8" s="21"/>
      <c r="I8" s="21"/>
      <c r="J8" s="21"/>
      <c r="K8" s="21"/>
      <c r="L8" s="21"/>
      <c r="M8" s="21"/>
      <c r="N8" s="21"/>
      <c r="O8" s="21"/>
      <c r="P8" s="259"/>
      <c r="Q8" s="263"/>
      <c r="R8" s="267"/>
      <c r="S8" s="21"/>
      <c r="T8" s="21"/>
      <c r="U8" s="21"/>
      <c r="V8" s="21"/>
      <c r="W8" s="21"/>
      <c r="X8" s="21"/>
      <c r="Y8" s="21"/>
      <c r="Z8" s="21"/>
      <c r="AA8" s="21"/>
      <c r="AB8" s="21"/>
      <c r="AC8" s="263"/>
    </row>
    <row r="9" spans="1:31" ht="25.8">
      <c r="A9" s="23"/>
      <c r="B9" s="88"/>
      <c r="C9" s="26"/>
      <c r="D9" s="26"/>
      <c r="E9" s="26"/>
      <c r="F9" s="26"/>
      <c r="G9" s="26"/>
      <c r="H9" s="26"/>
      <c r="I9" s="26"/>
      <c r="J9" s="26"/>
      <c r="K9" s="26"/>
      <c r="L9" s="26"/>
      <c r="M9" s="26"/>
      <c r="N9" s="26"/>
      <c r="O9" s="26"/>
      <c r="P9" s="260"/>
      <c r="Q9" s="264"/>
      <c r="R9" s="268"/>
      <c r="S9" s="26"/>
      <c r="T9" s="26"/>
      <c r="U9" s="26"/>
      <c r="V9" s="26"/>
      <c r="W9" s="26"/>
      <c r="X9" s="26"/>
      <c r="Y9" s="26"/>
      <c r="Z9" s="26"/>
      <c r="AA9" s="26"/>
      <c r="AB9" s="26"/>
      <c r="AC9" s="264"/>
    </row>
    <row r="10" spans="1:31" ht="45.6" customHeight="1">
      <c r="A10" s="19"/>
      <c r="B10" s="89"/>
      <c r="C10" s="26"/>
      <c r="D10" s="26"/>
      <c r="E10" s="26"/>
      <c r="F10" s="26"/>
      <c r="G10" s="26"/>
      <c r="H10" s="26"/>
      <c r="I10" s="26"/>
      <c r="J10" s="26"/>
      <c r="K10" s="26"/>
      <c r="L10" s="26"/>
      <c r="M10" s="178"/>
      <c r="N10" s="178"/>
      <c r="O10" s="178"/>
      <c r="P10" s="94"/>
      <c r="Q10" s="265"/>
      <c r="R10" s="269"/>
      <c r="S10" s="178"/>
      <c r="T10" s="178"/>
      <c r="U10" s="178"/>
      <c r="V10" s="178"/>
      <c r="W10" s="178"/>
      <c r="X10" s="178"/>
      <c r="Y10" s="178"/>
      <c r="Z10" s="178"/>
      <c r="AA10" s="178"/>
      <c r="AB10" s="178"/>
      <c r="AC10" s="265"/>
      <c r="AD10" s="15"/>
      <c r="AE10" s="16"/>
    </row>
    <row r="11" spans="1:31" ht="25.8">
      <c r="A11" s="19"/>
      <c r="B11" s="89"/>
      <c r="C11" s="90"/>
      <c r="D11" s="320">
        <v>2017</v>
      </c>
      <c r="E11" s="321"/>
      <c r="F11" s="321"/>
      <c r="G11" s="322"/>
      <c r="H11" s="90"/>
      <c r="I11" s="320">
        <v>2018</v>
      </c>
      <c r="J11" s="321">
        <v>2017</v>
      </c>
      <c r="K11" s="321"/>
      <c r="L11" s="322"/>
      <c r="M11" s="178"/>
      <c r="N11" s="323">
        <v>2019</v>
      </c>
      <c r="O11" s="324"/>
      <c r="P11" s="324"/>
      <c r="Q11" s="325"/>
      <c r="R11" s="256"/>
      <c r="S11" s="291">
        <v>2017</v>
      </c>
      <c r="T11" s="292">
        <v>2018</v>
      </c>
      <c r="U11" s="293">
        <v>2019</v>
      </c>
      <c r="V11" s="94"/>
      <c r="W11" s="291">
        <v>2017</v>
      </c>
      <c r="X11" s="292">
        <v>2018</v>
      </c>
      <c r="Y11" s="293">
        <v>2019</v>
      </c>
      <c r="Z11" s="94"/>
      <c r="AA11" s="291">
        <v>2017</v>
      </c>
      <c r="AB11" s="292">
        <v>2018</v>
      </c>
      <c r="AC11" s="294">
        <v>2019</v>
      </c>
      <c r="AD11" s="15"/>
      <c r="AE11" s="15"/>
    </row>
    <row r="12" spans="1:31" ht="25.8">
      <c r="A12" s="19"/>
      <c r="B12" s="89"/>
      <c r="C12" s="90" t="s">
        <v>117</v>
      </c>
      <c r="D12" s="91" t="s">
        <v>0</v>
      </c>
      <c r="E12" s="92" t="s">
        <v>3</v>
      </c>
      <c r="F12" s="92" t="s">
        <v>2</v>
      </c>
      <c r="G12" s="93" t="s">
        <v>1</v>
      </c>
      <c r="H12" s="90"/>
      <c r="I12" s="91" t="s">
        <v>0</v>
      </c>
      <c r="J12" s="92" t="s">
        <v>3</v>
      </c>
      <c r="K12" s="92" t="s">
        <v>2</v>
      </c>
      <c r="L12" s="93" t="s">
        <v>1</v>
      </c>
      <c r="M12" s="90"/>
      <c r="N12" s="91" t="s">
        <v>0</v>
      </c>
      <c r="O12" s="92" t="s">
        <v>3</v>
      </c>
      <c r="P12" s="92" t="s">
        <v>2</v>
      </c>
      <c r="Q12" s="274" t="s">
        <v>1</v>
      </c>
      <c r="R12" s="256"/>
      <c r="S12" s="313" t="s">
        <v>165</v>
      </c>
      <c r="T12" s="314"/>
      <c r="U12" s="315"/>
      <c r="V12" s="308"/>
      <c r="W12" s="313" t="s">
        <v>164</v>
      </c>
      <c r="X12" s="314"/>
      <c r="Y12" s="315"/>
      <c r="Z12" s="308"/>
      <c r="AA12" s="316" t="s">
        <v>82</v>
      </c>
      <c r="AB12" s="317"/>
      <c r="AC12" s="318"/>
      <c r="AD12" s="15"/>
      <c r="AE12" s="15"/>
    </row>
    <row r="13" spans="1:31" ht="30" customHeight="1">
      <c r="A13" s="19"/>
      <c r="B13" s="25" t="s">
        <v>51</v>
      </c>
      <c r="C13" s="25"/>
      <c r="D13" s="85"/>
      <c r="E13" s="85"/>
      <c r="F13" s="18"/>
      <c r="G13" s="85"/>
      <c r="H13" s="18"/>
      <c r="I13" s="85"/>
      <c r="J13" s="85"/>
      <c r="K13" s="18"/>
      <c r="L13" s="18"/>
      <c r="M13" s="18"/>
      <c r="N13" s="86"/>
      <c r="O13" s="86"/>
      <c r="P13" s="261"/>
      <c r="Q13" s="86"/>
      <c r="R13" s="86"/>
      <c r="S13" s="86"/>
      <c r="T13" s="86"/>
      <c r="U13" s="86"/>
      <c r="V13" s="18"/>
      <c r="W13" s="86"/>
      <c r="X13" s="86"/>
      <c r="Y13" s="86"/>
      <c r="Z13" s="18"/>
      <c r="AA13" s="86"/>
      <c r="AB13" s="86"/>
      <c r="AC13" s="86"/>
      <c r="AD13" s="15"/>
      <c r="AE13" s="15"/>
    </row>
    <row r="14" spans="1:31" ht="30" customHeight="1">
      <c r="A14" s="19"/>
      <c r="B14" s="94" t="s">
        <v>70</v>
      </c>
      <c r="C14" s="95"/>
      <c r="D14" s="40">
        <f>'BS &amp; PL Trend'!D17</f>
        <v>3264.4111189879595</v>
      </c>
      <c r="E14" s="41">
        <f>'BS &amp; PL Trend'!E17</f>
        <v>3234.8780934398801</v>
      </c>
      <c r="F14" s="41">
        <f>'BS &amp; PL Trend'!F17</f>
        <v>3243.5985924568995</v>
      </c>
      <c r="G14" s="42">
        <f>'BS &amp; PL Trend'!G17</f>
        <v>3363.1635853298185</v>
      </c>
      <c r="H14" s="43"/>
      <c r="I14" s="40">
        <f>'BS &amp; PL Trend'!I17</f>
        <v>3268.479531680221</v>
      </c>
      <c r="J14" s="41">
        <f>'BS &amp; PL Trend'!J17</f>
        <v>3223.3203130312313</v>
      </c>
      <c r="K14" s="41">
        <f>'BS &amp; PL Trend'!K17</f>
        <v>3263.0621552885473</v>
      </c>
      <c r="L14" s="42">
        <f>'BS &amp; PL Trend'!L17</f>
        <v>3275.3069999999998</v>
      </c>
      <c r="M14" s="43"/>
      <c r="N14" s="111">
        <f>'BS &amp; PL Trend'!N17</f>
        <v>3114.142000003003</v>
      </c>
      <c r="O14" s="41">
        <f>'BS &amp; PL Trend'!O17</f>
        <v>3300.7889999969975</v>
      </c>
      <c r="P14" s="204">
        <f>'BS &amp; PL Trend'!P17</f>
        <v>3328.9939999999997</v>
      </c>
      <c r="Q14" s="206">
        <f>'BS &amp; PL Trend'!Q17</f>
        <v>3030.877</v>
      </c>
      <c r="R14" s="270"/>
      <c r="S14" s="111">
        <f>+SUM(D14:E14)</f>
        <v>6499.2892124278396</v>
      </c>
      <c r="T14" s="204">
        <f>SUM(I14:J14)</f>
        <v>6491.7998447114524</v>
      </c>
      <c r="U14" s="112">
        <f>SUM(N14:O14)</f>
        <v>6414.9310000000005</v>
      </c>
      <c r="V14" s="43"/>
      <c r="W14" s="111">
        <f>SUM(D14:F14)</f>
        <v>9742.88780488474</v>
      </c>
      <c r="X14" s="204">
        <f>SUM(I14:K14)</f>
        <v>9754.8619999999992</v>
      </c>
      <c r="Y14" s="112">
        <f>SUM(N14:P14)</f>
        <v>9743.9249999999993</v>
      </c>
      <c r="Z14" s="43"/>
      <c r="AA14" s="111">
        <f t="shared" ref="AA14:AA23" si="0">SUM(D14:G14)</f>
        <v>13106.051390214558</v>
      </c>
      <c r="AB14" s="204">
        <f t="shared" ref="AB14:AB23" si="1">SUM(I14:L14)</f>
        <v>13030.168999999998</v>
      </c>
      <c r="AC14" s="206">
        <f>SUM(N14:Q14)</f>
        <v>12774.802</v>
      </c>
      <c r="AD14" s="15"/>
      <c r="AE14" s="15"/>
    </row>
    <row r="15" spans="1:31" ht="30" customHeight="1">
      <c r="A15" s="19"/>
      <c r="B15" s="94" t="s">
        <v>52</v>
      </c>
      <c r="C15" s="95"/>
      <c r="D15" s="45">
        <f>'BS &amp; PL Trend'!D19</f>
        <v>781.82383921317387</v>
      </c>
      <c r="E15" s="43">
        <f>'BS &amp; PL Trend'!E19</f>
        <v>859.82802554189743</v>
      </c>
      <c r="F15" s="43">
        <f>'BS &amp; PL Trend'!F19</f>
        <v>787.76796125894271</v>
      </c>
      <c r="G15" s="46">
        <f>'BS &amp; PL Trend'!G19</f>
        <v>932.44417398598603</v>
      </c>
      <c r="H15" s="43"/>
      <c r="I15" s="45">
        <f>'BS &amp; PL Trend'!I19</f>
        <v>936.95499999900017</v>
      </c>
      <c r="J15" s="43">
        <f>'BS &amp; PL Trend'!J19</f>
        <v>856.28600000099993</v>
      </c>
      <c r="K15" s="43">
        <f>'BS &amp; PL Trend'!K19</f>
        <v>804.64399999900218</v>
      </c>
      <c r="L15" s="46">
        <f>'BS &amp; PL Trend'!L19</f>
        <v>794.48685134399977</v>
      </c>
      <c r="M15" s="43"/>
      <c r="N15" s="116">
        <f>'BS &amp; PL Trend'!N19</f>
        <v>816.16951668800027</v>
      </c>
      <c r="O15" s="43">
        <f>'BS &amp; PL Trend'!O19</f>
        <v>757.76773736699965</v>
      </c>
      <c r="P15" s="44">
        <f>'BS &amp; PL Trend'!P19</f>
        <v>812.66826625699935</v>
      </c>
      <c r="Q15" s="207">
        <f>'BS &amp; PL Trend'!Q19</f>
        <v>782.8233950030027</v>
      </c>
      <c r="R15" s="270"/>
      <c r="S15" s="116">
        <f t="shared" ref="S15:S17" si="2">+SUM(D15:E15)</f>
        <v>1641.6518647550713</v>
      </c>
      <c r="T15" s="44">
        <f t="shared" ref="T15:T17" si="3">SUM(I15:J15)</f>
        <v>1793.241</v>
      </c>
      <c r="U15" s="117">
        <f t="shared" ref="U15:U17" si="4">SUM(N15:O15)</f>
        <v>1573.9372540549998</v>
      </c>
      <c r="V15" s="43"/>
      <c r="W15" s="116">
        <f t="shared" ref="W15:W23" si="5">SUM(D15:F15)</f>
        <v>2429.4198260140138</v>
      </c>
      <c r="X15" s="44">
        <f t="shared" ref="X15:X23" si="6">SUM(I15:K15)</f>
        <v>2597.884999999002</v>
      </c>
      <c r="Y15" s="117">
        <f t="shared" ref="Y15:Y23" si="7">SUM(N15:P15)</f>
        <v>2386.605520311999</v>
      </c>
      <c r="Z15" s="43"/>
      <c r="AA15" s="116">
        <f t="shared" si="0"/>
        <v>3361.8639999999996</v>
      </c>
      <c r="AB15" s="44">
        <f t="shared" si="1"/>
        <v>3392.3718513430017</v>
      </c>
      <c r="AC15" s="207">
        <f t="shared" ref="AC15:AC17" si="8">SUM(N15:Q15)</f>
        <v>3169.4289153150016</v>
      </c>
      <c r="AD15" s="15"/>
      <c r="AE15" s="15"/>
    </row>
    <row r="16" spans="1:31" ht="30" customHeight="1">
      <c r="A16" s="19"/>
      <c r="B16" s="94" t="s">
        <v>71</v>
      </c>
      <c r="C16" s="95"/>
      <c r="D16" s="45">
        <f>'BS &amp; PL Trend'!D20</f>
        <v>1097.3837039922503</v>
      </c>
      <c r="E16" s="43">
        <f>'BS &amp; PL Trend'!E20</f>
        <v>533.40615683618125</v>
      </c>
      <c r="F16" s="43">
        <f>'BS &amp; PL Trend'!F20</f>
        <v>490.65028821796795</v>
      </c>
      <c r="G16" s="46">
        <f>'BS &amp; PL Trend'!G20</f>
        <v>464.28600515647548</v>
      </c>
      <c r="H16" s="43"/>
      <c r="I16" s="45">
        <f>'BS &amp; PL Trend'!I20</f>
        <v>652.65863182699957</v>
      </c>
      <c r="J16" s="43">
        <f>'BS &amp; PL Trend'!J20</f>
        <v>675.6360760670002</v>
      </c>
      <c r="K16" s="43">
        <f>'BS &amp; PL Trend'!K20</f>
        <v>738.20131234900066</v>
      </c>
      <c r="L16" s="46">
        <f>'BS &amp; PL Trend'!L20</f>
        <v>802.20876508000174</v>
      </c>
      <c r="M16" s="43"/>
      <c r="N16" s="116">
        <f>'BS &amp; PL Trend'!N20</f>
        <v>971.1370000000004</v>
      </c>
      <c r="O16" s="43">
        <f>'BS &amp; PL Trend'!O20</f>
        <v>1053.3799999999994</v>
      </c>
      <c r="P16" s="44">
        <f>'BS &amp; PL Trend'!P20</f>
        <v>886.32780203600021</v>
      </c>
      <c r="Q16" s="207">
        <f>'BS &amp; PL Trend'!Q20</f>
        <v>1196.4098101149993</v>
      </c>
      <c r="R16" s="270"/>
      <c r="S16" s="116">
        <f t="shared" si="2"/>
        <v>1630.7898608284315</v>
      </c>
      <c r="T16" s="44">
        <f t="shared" si="3"/>
        <v>1328.2947078939997</v>
      </c>
      <c r="U16" s="117">
        <f t="shared" si="4"/>
        <v>2024.5169999999998</v>
      </c>
      <c r="V16" s="43"/>
      <c r="W16" s="116">
        <f t="shared" si="5"/>
        <v>2121.4401490463997</v>
      </c>
      <c r="X16" s="44">
        <f t="shared" si="6"/>
        <v>2066.4960202430002</v>
      </c>
      <c r="Y16" s="117">
        <f t="shared" si="7"/>
        <v>2910.8448020360001</v>
      </c>
      <c r="Z16" s="43"/>
      <c r="AA16" s="116">
        <f t="shared" si="0"/>
        <v>2585.726154202875</v>
      </c>
      <c r="AB16" s="44">
        <f t="shared" si="1"/>
        <v>2868.7047853230019</v>
      </c>
      <c r="AC16" s="207">
        <f t="shared" si="8"/>
        <v>4107.2546121509995</v>
      </c>
      <c r="AD16" s="15"/>
      <c r="AE16" s="15"/>
    </row>
    <row r="17" spans="1:31" ht="30" customHeight="1">
      <c r="A17" s="19"/>
      <c r="B17" s="94" t="s">
        <v>53</v>
      </c>
      <c r="C17" s="95"/>
      <c r="D17" s="45">
        <f>'BS &amp; PL Trend'!D21</f>
        <v>53.38341434789124</v>
      </c>
      <c r="E17" s="43">
        <f>'BS &amp; PL Trend'!E21</f>
        <v>48.650609690185384</v>
      </c>
      <c r="F17" s="43">
        <f>'BS &amp; PL Trend'!F21</f>
        <v>88.50765416341514</v>
      </c>
      <c r="G17" s="46">
        <f>'BS &amp; PL Trend'!G21</f>
        <v>288.80210959712616</v>
      </c>
      <c r="H17" s="43"/>
      <c r="I17" s="45">
        <f>'BS &amp; PL Trend'!I21</f>
        <v>12.797000000000004</v>
      </c>
      <c r="J17" s="43">
        <f>'BS &amp; PL Trend'!J21</f>
        <v>164.81200000000001</v>
      </c>
      <c r="K17" s="43">
        <f>'BS &amp; PL Trend'!K21</f>
        <v>39.180980000000012</v>
      </c>
      <c r="L17" s="46">
        <f>'BS &amp; PL Trend'!L21</f>
        <v>-62.293486747999907</v>
      </c>
      <c r="M17" s="43"/>
      <c r="N17" s="116">
        <f>'BS &amp; PL Trend'!N21</f>
        <v>40.707996724000004</v>
      </c>
      <c r="O17" s="43">
        <f>'BS &amp; PL Trend'!O21</f>
        <v>40.585886962999993</v>
      </c>
      <c r="P17" s="44">
        <f>'BS &amp; PL Trend'!P21</f>
        <v>45.079280208000007</v>
      </c>
      <c r="Q17" s="207">
        <f>'BS &amp; PL Trend'!Q21</f>
        <v>71.197819336999999</v>
      </c>
      <c r="R17" s="270"/>
      <c r="S17" s="116">
        <f t="shared" si="2"/>
        <v>102.03402403807662</v>
      </c>
      <c r="T17" s="44">
        <f t="shared" si="3"/>
        <v>177.60900000000001</v>
      </c>
      <c r="U17" s="117">
        <f t="shared" si="4"/>
        <v>81.293883687000005</v>
      </c>
      <c r="V17" s="43"/>
      <c r="W17" s="116">
        <f t="shared" si="5"/>
        <v>190.54167820149178</v>
      </c>
      <c r="X17" s="44">
        <f t="shared" si="6"/>
        <v>216.78998000000001</v>
      </c>
      <c r="Y17" s="117">
        <f t="shared" si="7"/>
        <v>126.373163895</v>
      </c>
      <c r="Z17" s="43"/>
      <c r="AA17" s="116">
        <f t="shared" si="0"/>
        <v>479.34378779861794</v>
      </c>
      <c r="AB17" s="44">
        <f t="shared" si="1"/>
        <v>154.49649325200011</v>
      </c>
      <c r="AC17" s="207">
        <f t="shared" si="8"/>
        <v>197.570983232</v>
      </c>
      <c r="AD17" s="15"/>
      <c r="AE17" s="15"/>
    </row>
    <row r="18" spans="1:31" ht="30" customHeight="1">
      <c r="A18" s="19"/>
      <c r="B18" s="96" t="s">
        <v>54</v>
      </c>
      <c r="C18" s="97"/>
      <c r="D18" s="48">
        <f>SUM(D14:D17)</f>
        <v>5197.0020765412755</v>
      </c>
      <c r="E18" s="49">
        <f>SUM(E14:E17)</f>
        <v>4676.7628855081448</v>
      </c>
      <c r="F18" s="49">
        <f>SUM(F14:F17)</f>
        <v>4610.524496097225</v>
      </c>
      <c r="G18" s="50">
        <f>SUM(G14:G17)</f>
        <v>5048.6958740694063</v>
      </c>
      <c r="H18" s="49"/>
      <c r="I18" s="48">
        <f>SUM(I14:I17)</f>
        <v>4870.8901635062202</v>
      </c>
      <c r="J18" s="49">
        <f>SUM(J14:J17)</f>
        <v>4920.0543890992312</v>
      </c>
      <c r="K18" s="49">
        <f>SUM(K14:K17)</f>
        <v>4845.08844763655</v>
      </c>
      <c r="L18" s="50">
        <f>SUM(L14:L17)</f>
        <v>4809.7091296760009</v>
      </c>
      <c r="M18" s="49"/>
      <c r="N18" s="105">
        <f>SUM(N14:N17)</f>
        <v>4942.1565134150032</v>
      </c>
      <c r="O18" s="49">
        <f>SUM(O14:O17)</f>
        <v>5152.5226243269963</v>
      </c>
      <c r="P18" s="110">
        <f>SUM(P14:P17)</f>
        <v>5073.0693485009997</v>
      </c>
      <c r="Q18" s="208">
        <f>SUM(Q14:Q17)</f>
        <v>5081.3080244550019</v>
      </c>
      <c r="R18" s="239"/>
      <c r="S18" s="105">
        <f>+SUM(S14:S17)</f>
        <v>9873.7649620494194</v>
      </c>
      <c r="T18" s="110">
        <f t="shared" ref="T18:U18" si="9">+SUM(T14:T17)</f>
        <v>9790.9445526054533</v>
      </c>
      <c r="U18" s="106">
        <f t="shared" si="9"/>
        <v>10094.679137742</v>
      </c>
      <c r="V18" s="49"/>
      <c r="W18" s="105">
        <f>+SUM(W14:W17)</f>
        <v>14484.289458146646</v>
      </c>
      <c r="X18" s="110">
        <f t="shared" ref="X18:Y18" si="10">+SUM(X14:X17)</f>
        <v>14636.033000242</v>
      </c>
      <c r="Y18" s="106">
        <f t="shared" si="10"/>
        <v>15167.748486242997</v>
      </c>
      <c r="Z18" s="49"/>
      <c r="AA18" s="105">
        <f>+SUM(AA14:AA17)</f>
        <v>19532.985332216049</v>
      </c>
      <c r="AB18" s="110">
        <f t="shared" ref="AB18:AC18" si="11">+SUM(AB14:AB17)</f>
        <v>19445.742129918006</v>
      </c>
      <c r="AC18" s="208">
        <f t="shared" si="11"/>
        <v>20249.056510697999</v>
      </c>
      <c r="AD18" s="15"/>
      <c r="AE18" s="15"/>
    </row>
    <row r="19" spans="1:31" ht="30" customHeight="1">
      <c r="A19" s="19"/>
      <c r="B19" s="94" t="s">
        <v>11</v>
      </c>
      <c r="C19" s="95"/>
      <c r="D19" s="45">
        <f>'BS &amp; PL Trend'!D24</f>
        <v>-1515.8705614079388</v>
      </c>
      <c r="E19" s="43">
        <f>'BS &amp; PL Trend'!E24</f>
        <v>-1398.9839464047423</v>
      </c>
      <c r="F19" s="43">
        <f>'BS &amp; PL Trend'!F24</f>
        <v>-1344.1054039794617</v>
      </c>
      <c r="G19" s="46">
        <f>'BS &amp; PL Trend'!G24</f>
        <v>-1616.3894242356446</v>
      </c>
      <c r="H19" s="43"/>
      <c r="I19" s="45">
        <f>'BS &amp; PL Trend'!I24</f>
        <v>-1325.9314539820009</v>
      </c>
      <c r="J19" s="43">
        <f>'BS &amp; PL Trend'!J24</f>
        <v>-1337.7813489389966</v>
      </c>
      <c r="K19" s="43">
        <f>'BS &amp; PL Trend'!K24</f>
        <v>-1309.431971627002</v>
      </c>
      <c r="L19" s="46">
        <f>'BS &amp; PL Trend'!L24</f>
        <v>-1355.4103007390027</v>
      </c>
      <c r="M19" s="43"/>
      <c r="N19" s="116">
        <f>'BS &amp; PL Trend'!N24</f>
        <v>-1313.8906099199996</v>
      </c>
      <c r="O19" s="43">
        <f>'BS &amp; PL Trend'!O24</f>
        <v>-1365.1653900800006</v>
      </c>
      <c r="P19" s="44">
        <f>'BS &amp; PL Trend'!P24</f>
        <v>-1404.6292450510007</v>
      </c>
      <c r="Q19" s="207">
        <f>'BS &amp; PL Trend'!Q24</f>
        <v>-1415.3052636590019</v>
      </c>
      <c r="R19" s="270"/>
      <c r="S19" s="116">
        <f t="shared" ref="S19:S22" si="12">+SUM(D19:E19)</f>
        <v>-2914.8545078126808</v>
      </c>
      <c r="T19" s="44">
        <f t="shared" ref="T19:T22" si="13">SUM(I19:J19)</f>
        <v>-2663.7128029209975</v>
      </c>
      <c r="U19" s="117">
        <f t="shared" ref="U19:U22" si="14">SUM(N19:O19)</f>
        <v>-2679.0560000000005</v>
      </c>
      <c r="V19" s="43"/>
      <c r="W19" s="116">
        <f t="shared" si="5"/>
        <v>-4258.9599117921425</v>
      </c>
      <c r="X19" s="44">
        <f t="shared" si="6"/>
        <v>-3973.1447745479995</v>
      </c>
      <c r="Y19" s="117">
        <f t="shared" si="7"/>
        <v>-4083.6852450510014</v>
      </c>
      <c r="Z19" s="43"/>
      <c r="AA19" s="116">
        <f t="shared" si="0"/>
        <v>-5875.3493360277871</v>
      </c>
      <c r="AB19" s="44">
        <f t="shared" si="1"/>
        <v>-5328.5550752870022</v>
      </c>
      <c r="AC19" s="207">
        <f t="shared" ref="AC19:AC22" si="15">SUM(N19:Q19)</f>
        <v>-5498.9905087100033</v>
      </c>
      <c r="AD19" s="15"/>
      <c r="AE19" s="15"/>
    </row>
    <row r="20" spans="1:31" ht="30" customHeight="1">
      <c r="A20" s="19"/>
      <c r="B20" s="98" t="s">
        <v>126</v>
      </c>
      <c r="C20" s="95"/>
      <c r="D20" s="101">
        <f>'BS &amp; PL Trend'!D25</f>
        <v>-103.80562059381849</v>
      </c>
      <c r="E20" s="102">
        <f>'BS &amp; PL Trend'!E25</f>
        <v>-93.492107114743504</v>
      </c>
      <c r="F20" s="102">
        <f>'BS &amp; PL Trend'!F25</f>
        <v>-74.175630978796974</v>
      </c>
      <c r="G20" s="103">
        <f>'BS &amp; PL Trend'!G25</f>
        <v>-201.20951853243028</v>
      </c>
      <c r="H20" s="43"/>
      <c r="I20" s="101">
        <f>'BS &amp; PL Trend'!I25</f>
        <v>-75.574765112000009</v>
      </c>
      <c r="J20" s="102">
        <f>'BS &amp; PL Trend'!J25</f>
        <v>-82.920612825000035</v>
      </c>
      <c r="K20" s="102">
        <f>'BS &amp; PL Trend'!K25</f>
        <v>-76.301766697999952</v>
      </c>
      <c r="L20" s="103">
        <f>'BS &amp; PL Trend'!L25</f>
        <v>-68.607170319000048</v>
      </c>
      <c r="M20" s="102"/>
      <c r="N20" s="114">
        <f>'BS &amp; PL Trend'!N25</f>
        <v>-23.826546437999994</v>
      </c>
      <c r="O20" s="102">
        <f>'BS &amp; PL Trend'!O25</f>
        <v>-21.057619949000017</v>
      </c>
      <c r="P20" s="113">
        <f>'BS &amp; PL Trend'!P25</f>
        <v>-19.554738758999996</v>
      </c>
      <c r="Q20" s="209">
        <f>'BS &amp; PL Trend'!Q25</f>
        <v>-17.679460837999951</v>
      </c>
      <c r="R20" s="271"/>
      <c r="S20" s="114">
        <f t="shared" si="12"/>
        <v>-197.29772770856198</v>
      </c>
      <c r="T20" s="113">
        <f t="shared" si="13"/>
        <v>-158.49537793700006</v>
      </c>
      <c r="U20" s="115">
        <f t="shared" si="14"/>
        <v>-44.884166387000008</v>
      </c>
      <c r="V20" s="102"/>
      <c r="W20" s="114">
        <f t="shared" si="5"/>
        <v>-271.47335868735894</v>
      </c>
      <c r="X20" s="113">
        <f t="shared" si="6"/>
        <v>-234.797144635</v>
      </c>
      <c r="Y20" s="115">
        <f t="shared" si="7"/>
        <v>-64.438905145999996</v>
      </c>
      <c r="Z20" s="102"/>
      <c r="AA20" s="114">
        <f t="shared" si="0"/>
        <v>-472.68287721978925</v>
      </c>
      <c r="AB20" s="113">
        <f t="shared" si="1"/>
        <v>-303.40431495400003</v>
      </c>
      <c r="AC20" s="209">
        <f t="shared" si="15"/>
        <v>-82.118365983999951</v>
      </c>
      <c r="AD20" s="15"/>
      <c r="AE20" s="15"/>
    </row>
    <row r="21" spans="1:31" ht="30" customHeight="1">
      <c r="A21" s="19"/>
      <c r="B21" s="98" t="s">
        <v>127</v>
      </c>
      <c r="C21" s="95"/>
      <c r="D21" s="101">
        <f>'BS &amp; PL Trend'!D26</f>
        <v>0</v>
      </c>
      <c r="E21" s="102">
        <f>'BS &amp; PL Trend'!E26</f>
        <v>0</v>
      </c>
      <c r="F21" s="102">
        <f>'BS &amp; PL Trend'!F26</f>
        <v>0</v>
      </c>
      <c r="G21" s="103">
        <f>'BS &amp; PL Trend'!G26</f>
        <v>-138.43749986</v>
      </c>
      <c r="H21" s="43"/>
      <c r="I21" s="101">
        <f>'BS &amp; PL Trend'!I26</f>
        <v>-43.900083219999999</v>
      </c>
      <c r="J21" s="102">
        <f>'BS &amp; PL Trend'!J26</f>
        <v>-45.58439577</v>
      </c>
      <c r="K21" s="102">
        <f>'BS &amp; PL Trend'!K26</f>
        <v>-45.58439577</v>
      </c>
      <c r="L21" s="103">
        <f>'BS &amp; PL Trend'!L26</f>
        <v>-45.875802869999987</v>
      </c>
      <c r="M21" s="102"/>
      <c r="N21" s="114">
        <f>'BS &amp; PL Trend'!N26</f>
        <v>-44.959951999999994</v>
      </c>
      <c r="O21" s="102">
        <f>'BS &amp; PL Trend'!O26</f>
        <v>-45.459507029999997</v>
      </c>
      <c r="P21" s="113">
        <f>'BS &amp; PL Trend'!P26</f>
        <v>-45.95906205</v>
      </c>
      <c r="Q21" s="209">
        <f>'BS &amp; PL Trend'!Q26</f>
        <v>-45.959062079999967</v>
      </c>
      <c r="R21" s="271"/>
      <c r="S21" s="114">
        <f t="shared" si="12"/>
        <v>0</v>
      </c>
      <c r="T21" s="113">
        <f t="shared" si="13"/>
        <v>-89.484478989999999</v>
      </c>
      <c r="U21" s="115">
        <f t="shared" si="14"/>
        <v>-90.419459029999985</v>
      </c>
      <c r="V21" s="102"/>
      <c r="W21" s="114">
        <f t="shared" si="5"/>
        <v>0</v>
      </c>
      <c r="X21" s="113">
        <f t="shared" si="6"/>
        <v>-135.06887476</v>
      </c>
      <c r="Y21" s="115">
        <f t="shared" si="7"/>
        <v>-136.37852107999998</v>
      </c>
      <c r="Z21" s="102"/>
      <c r="AA21" s="114">
        <f t="shared" si="0"/>
        <v>-138.43749986</v>
      </c>
      <c r="AB21" s="113">
        <f t="shared" si="1"/>
        <v>-180.94467763</v>
      </c>
      <c r="AC21" s="209">
        <f t="shared" si="15"/>
        <v>-182.33758315999995</v>
      </c>
      <c r="AD21" s="15"/>
      <c r="AE21" s="15"/>
    </row>
    <row r="22" spans="1:31" ht="30" customHeight="1">
      <c r="A22" s="19"/>
      <c r="B22" s="94" t="s">
        <v>55</v>
      </c>
      <c r="C22" s="95"/>
      <c r="D22" s="45">
        <f>'BS &amp; PL Trend'!D30</f>
        <v>-649.35091187447972</v>
      </c>
      <c r="E22" s="43">
        <f>'BS &amp; PL Trend'!E30</f>
        <v>-610.97190485267208</v>
      </c>
      <c r="F22" s="43">
        <f>'BS &amp; PL Trend'!F30</f>
        <v>-561.73968839904182</v>
      </c>
      <c r="G22" s="46">
        <f>'BS &amp; PL Trend'!G30</f>
        <v>-562.27133141494107</v>
      </c>
      <c r="H22" s="49"/>
      <c r="I22" s="45">
        <f>'BS &amp; PL Trend'!I30</f>
        <v>-439.12819851599994</v>
      </c>
      <c r="J22" s="43">
        <f>'BS &amp; PL Trend'!J30</f>
        <v>-423.47966092099915</v>
      </c>
      <c r="K22" s="43">
        <f>'BS &amp; PL Trend'!K30</f>
        <v>-435.025633446001</v>
      </c>
      <c r="L22" s="46">
        <f>'BS &amp; PL Trend'!L30</f>
        <v>-428.16094745199894</v>
      </c>
      <c r="M22" s="43"/>
      <c r="N22" s="116">
        <f>'BS &amp; PL Trend'!N30</f>
        <v>-407.46139037799998</v>
      </c>
      <c r="O22" s="43">
        <f>'BS &amp; PL Trend'!O30</f>
        <v>-467.03786771599982</v>
      </c>
      <c r="P22" s="44">
        <f>'BS &amp; PL Trend'!P30</f>
        <v>-469.49504504199967</v>
      </c>
      <c r="Q22" s="207">
        <f>'BS &amp; PL Trend'!Q30</f>
        <v>-498.98520622700022</v>
      </c>
      <c r="R22" s="270"/>
      <c r="S22" s="116">
        <f t="shared" si="12"/>
        <v>-1260.3228167271518</v>
      </c>
      <c r="T22" s="44">
        <f t="shared" si="13"/>
        <v>-862.60785943699909</v>
      </c>
      <c r="U22" s="117">
        <f t="shared" si="14"/>
        <v>-874.49925809399974</v>
      </c>
      <c r="V22" s="43"/>
      <c r="W22" s="116">
        <f t="shared" si="5"/>
        <v>-1822.0625051261936</v>
      </c>
      <c r="X22" s="44">
        <f t="shared" si="6"/>
        <v>-1297.6334928830001</v>
      </c>
      <c r="Y22" s="117">
        <f t="shared" si="7"/>
        <v>-1343.9943031359994</v>
      </c>
      <c r="Z22" s="43"/>
      <c r="AA22" s="116">
        <f t="shared" si="0"/>
        <v>-2384.3338365411346</v>
      </c>
      <c r="AB22" s="44">
        <f t="shared" si="1"/>
        <v>-1725.7944403349991</v>
      </c>
      <c r="AC22" s="207">
        <f t="shared" si="15"/>
        <v>-1842.9795093629996</v>
      </c>
      <c r="AD22" s="15"/>
      <c r="AE22" s="15"/>
    </row>
    <row r="23" spans="1:31" ht="30" customHeight="1">
      <c r="A23" s="19"/>
      <c r="B23" s="96" t="s">
        <v>80</v>
      </c>
      <c r="C23" s="27"/>
      <c r="D23" s="48">
        <f>'BS &amp; PL Trend'!D40</f>
        <v>2925.6821185817234</v>
      </c>
      <c r="E23" s="49">
        <f>'BS &amp; PL Trend'!E40</f>
        <v>2562.0564835336027</v>
      </c>
      <c r="F23" s="49">
        <f>'BS &amp; PL Trend'!F40</f>
        <v>2605.0585164020076</v>
      </c>
      <c r="G23" s="50">
        <f>'BS &amp; PL Trend'!G40</f>
        <v>2822.3601408033801</v>
      </c>
      <c r="H23" s="37"/>
      <c r="I23" s="48">
        <f>'BS &amp; PL Trend'!I40</f>
        <v>2997.9195430692203</v>
      </c>
      <c r="J23" s="49">
        <f>'BS &amp; PL Trend'!J40</f>
        <v>3059.3178895852357</v>
      </c>
      <c r="K23" s="49">
        <f>'BS &amp; PL Trend'!K40</f>
        <v>3020.8728747145469</v>
      </c>
      <c r="L23" s="50">
        <f>'BS &amp; PL Trend'!L40</f>
        <v>2932.7092021429994</v>
      </c>
      <c r="M23" s="104"/>
      <c r="N23" s="105">
        <f>'BS &amp; PL Trend'!N40</f>
        <v>3106.652520451004</v>
      </c>
      <c r="O23" s="49">
        <f>'BS &amp; PL Trend'!O40</f>
        <v>3220.9915634089962</v>
      </c>
      <c r="P23" s="110">
        <f>'BS &amp; PL Trend'!P40</f>
        <v>3111.3279339429992</v>
      </c>
      <c r="Q23" s="208">
        <f>'BS &amp; PL Trend'!Q40</f>
        <v>3081.2313215449999</v>
      </c>
      <c r="R23" s="239"/>
      <c r="S23" s="105">
        <f t="shared" ref="S23" si="16">+SUM(D23:E23)</f>
        <v>5487.7386021153261</v>
      </c>
      <c r="T23" s="110">
        <f t="shared" ref="T23" si="17">SUM(I23:J23)</f>
        <v>6057.2374326544559</v>
      </c>
      <c r="U23" s="106">
        <f t="shared" ref="U23" si="18">SUM(N23:O23)</f>
        <v>6327.6440838600001</v>
      </c>
      <c r="V23" s="104"/>
      <c r="W23" s="105">
        <f t="shared" si="5"/>
        <v>8092.7971185173337</v>
      </c>
      <c r="X23" s="110">
        <f t="shared" si="6"/>
        <v>9078.1103073690028</v>
      </c>
      <c r="Y23" s="106">
        <f t="shared" si="7"/>
        <v>9438.9720178030002</v>
      </c>
      <c r="Z23" s="104"/>
      <c r="AA23" s="105">
        <f t="shared" si="0"/>
        <v>10915.157259320713</v>
      </c>
      <c r="AB23" s="110">
        <f t="shared" si="1"/>
        <v>12010.819509512003</v>
      </c>
      <c r="AC23" s="208">
        <f>SUM(N23:Q23)</f>
        <v>12520.203339348</v>
      </c>
      <c r="AD23" s="15"/>
      <c r="AE23" s="15"/>
    </row>
    <row r="24" spans="1:31" ht="30" customHeight="1">
      <c r="A24" s="19"/>
      <c r="B24" s="94" t="s">
        <v>141</v>
      </c>
      <c r="C24" s="95" t="s">
        <v>149</v>
      </c>
      <c r="D24" s="144">
        <v>1.0510092012112573</v>
      </c>
      <c r="E24" s="147">
        <v>0.90390087789617646</v>
      </c>
      <c r="F24" s="147">
        <v>0.90918992783950847</v>
      </c>
      <c r="G24" s="145">
        <v>0.98761433847233993</v>
      </c>
      <c r="H24" s="146"/>
      <c r="I24" s="144">
        <v>1.0585</v>
      </c>
      <c r="J24" s="147">
        <v>1.1030219780219781</v>
      </c>
      <c r="K24" s="147">
        <v>1.0354891304347826</v>
      </c>
      <c r="L24" s="145">
        <v>1.0434239130434784</v>
      </c>
      <c r="M24" s="148"/>
      <c r="N24" s="149">
        <v>1.0787777777777778</v>
      </c>
      <c r="O24" s="147">
        <v>1.1591758241758241</v>
      </c>
      <c r="P24" s="205">
        <v>1.0513586956521739</v>
      </c>
      <c r="Q24" s="210">
        <v>1.0513586956521739</v>
      </c>
      <c r="R24" s="244"/>
      <c r="S24" s="149">
        <v>0.95418431561738259</v>
      </c>
      <c r="T24" s="205">
        <v>1.0655860805860806</v>
      </c>
      <c r="U24" s="150">
        <v>1.0976739926739925</v>
      </c>
      <c r="V24" s="148"/>
      <c r="W24" s="149">
        <v>0.95418431561738259</v>
      </c>
      <c r="X24" s="205">
        <v>1.0655860805860806</v>
      </c>
      <c r="Y24" s="150">
        <v>1.0976739926739925</v>
      </c>
      <c r="Z24" s="148"/>
      <c r="AA24" s="149">
        <v>0.96268238120888583</v>
      </c>
      <c r="AB24" s="205">
        <v>1.06</v>
      </c>
      <c r="AC24" s="210">
        <v>1.103</v>
      </c>
      <c r="AD24" s="15"/>
      <c r="AE24" s="15"/>
    </row>
    <row r="25" spans="1:31" ht="25.8">
      <c r="A25" s="19"/>
      <c r="B25" s="25"/>
      <c r="C25" s="27"/>
      <c r="D25" s="87"/>
      <c r="E25" s="87"/>
      <c r="F25" s="37"/>
      <c r="G25" s="87"/>
      <c r="H25" s="37"/>
      <c r="I25" s="87"/>
      <c r="J25" s="87"/>
      <c r="K25" s="37"/>
      <c r="L25" s="37"/>
      <c r="M25" s="37"/>
      <c r="N25" s="37"/>
      <c r="O25" s="37"/>
      <c r="P25" s="87"/>
      <c r="Q25" s="211"/>
      <c r="R25" s="211"/>
      <c r="S25" s="37"/>
      <c r="T25" s="87"/>
      <c r="U25" s="37"/>
      <c r="V25" s="37"/>
      <c r="W25" s="37"/>
      <c r="X25" s="87"/>
      <c r="Y25" s="37"/>
      <c r="Z25" s="37"/>
      <c r="AA25" s="37"/>
      <c r="AB25" s="87"/>
      <c r="AC25" s="218"/>
      <c r="AD25" s="15"/>
      <c r="AE25" s="15"/>
    </row>
    <row r="26" spans="1:31" ht="30" customHeight="1">
      <c r="A26" s="19"/>
      <c r="B26" s="25" t="s">
        <v>125</v>
      </c>
      <c r="C26" s="99"/>
      <c r="D26" s="56"/>
      <c r="E26" s="56"/>
      <c r="F26" s="56"/>
      <c r="G26" s="56"/>
      <c r="H26" s="56"/>
      <c r="I26" s="56"/>
      <c r="J26" s="56"/>
      <c r="K26" s="56"/>
      <c r="L26" s="56"/>
      <c r="M26" s="56"/>
      <c r="N26" s="79"/>
      <c r="O26" s="56"/>
      <c r="P26" s="79"/>
      <c r="Q26" s="212"/>
      <c r="R26" s="212"/>
      <c r="S26" s="79"/>
      <c r="T26" s="79"/>
      <c r="U26" s="79"/>
      <c r="V26" s="56"/>
      <c r="W26" s="79"/>
      <c r="X26" s="79"/>
      <c r="Y26" s="79"/>
      <c r="Z26" s="56"/>
      <c r="AA26" s="79"/>
      <c r="AB26" s="79"/>
      <c r="AC26" s="212"/>
      <c r="AD26" s="15"/>
      <c r="AE26" s="15"/>
    </row>
    <row r="27" spans="1:31" ht="30" customHeight="1">
      <c r="A27" s="19"/>
      <c r="B27" s="94" t="s">
        <v>72</v>
      </c>
      <c r="C27" s="99"/>
      <c r="D27" s="58">
        <f>'BS &amp; PL Trend'!D50</f>
        <v>345.24944086099998</v>
      </c>
      <c r="E27" s="59">
        <f>'BS &amp; PL Trend'!E50</f>
        <v>321.26418686607127</v>
      </c>
      <c r="F27" s="59">
        <f>'BS &amp; PL Trend'!F50</f>
        <v>328.28028468672767</v>
      </c>
      <c r="G27" s="70">
        <f>'BS &amp; PL Trend'!G50</f>
        <v>330.46588817932889</v>
      </c>
      <c r="H27" s="56"/>
      <c r="I27" s="58">
        <f>'BS &amp; PL Trend'!I50</f>
        <v>338.16443387571206</v>
      </c>
      <c r="J27" s="59">
        <f>'BS &amp; PL Trend'!J50</f>
        <v>344.61397325006197</v>
      </c>
      <c r="K27" s="59">
        <f>'BS &amp; PL Trend'!K50</f>
        <v>353.76884741973078</v>
      </c>
      <c r="L27" s="70">
        <f>'BS &amp; PL Trend'!L50</f>
        <v>352.96641951248608</v>
      </c>
      <c r="M27" s="56"/>
      <c r="N27" s="58">
        <f>'BS &amp; PL Trend'!N50</f>
        <v>359.00660966211694</v>
      </c>
      <c r="O27" s="59">
        <f>'BS &amp; PL Trend'!O50</f>
        <v>366.01624964923002</v>
      </c>
      <c r="P27" s="59">
        <f>'BS &amp; PL Trend'!P50</f>
        <v>377.76740662288404</v>
      </c>
      <c r="Q27" s="213">
        <f>'BS &amp; PL Trend'!Q50</f>
        <v>407.90302803074604</v>
      </c>
      <c r="R27" s="247"/>
      <c r="S27" s="79"/>
      <c r="T27" s="79"/>
      <c r="U27" s="79"/>
      <c r="V27" s="56"/>
      <c r="W27" s="79"/>
      <c r="X27" s="79"/>
      <c r="Y27" s="79"/>
      <c r="Z27" s="56"/>
      <c r="AA27" s="79"/>
      <c r="AB27" s="79"/>
      <c r="AC27" s="212"/>
      <c r="AD27" s="15"/>
      <c r="AE27" s="15"/>
    </row>
    <row r="28" spans="1:31" ht="30" customHeight="1">
      <c r="A28" s="19"/>
      <c r="B28" s="94" t="s">
        <v>41</v>
      </c>
      <c r="C28" s="99"/>
      <c r="D28" s="61">
        <f>'BS &amp; PL Trend'!D64</f>
        <v>393.939908</v>
      </c>
      <c r="E28" s="56">
        <f>'BS &amp; PL Trend'!E64</f>
        <v>377.26851943005414</v>
      </c>
      <c r="F28" s="56">
        <f>'BS &amp; PL Trend'!F64</f>
        <v>378.86978716439285</v>
      </c>
      <c r="G28" s="63">
        <f>'BS &amp; PL Trend'!G64</f>
        <v>395.84366414994508</v>
      </c>
      <c r="H28" s="56"/>
      <c r="I28" s="61">
        <f>'BS &amp; PL Trend'!I64</f>
        <v>404.00569781053792</v>
      </c>
      <c r="J28" s="56">
        <f>'BS &amp; PL Trend'!J64</f>
        <v>431.30342858070986</v>
      </c>
      <c r="K28" s="56">
        <f>'BS &amp; PL Trend'!K64</f>
        <v>455.27058660217006</v>
      </c>
      <c r="L28" s="63">
        <f>'BS &amp; PL Trend'!L64</f>
        <v>465.237065506862</v>
      </c>
      <c r="M28" s="56"/>
      <c r="N28" s="61">
        <f>'BS &amp; PL Trend'!N64</f>
        <v>432.79582996859403</v>
      </c>
      <c r="O28" s="56">
        <f>'BS &amp; PL Trend'!O64</f>
        <v>462.22161306853707</v>
      </c>
      <c r="P28" s="56">
        <f>'BS &amp; PL Trend'!P64</f>
        <v>476.75902184970107</v>
      </c>
      <c r="Q28" s="214">
        <f>'BS &amp; PL Trend'!Q64</f>
        <v>519.16185743699384</v>
      </c>
      <c r="R28" s="247"/>
      <c r="S28" s="79"/>
      <c r="T28" s="79"/>
      <c r="U28" s="79"/>
      <c r="V28" s="56"/>
      <c r="W28" s="79"/>
      <c r="X28" s="79"/>
      <c r="Y28" s="79"/>
      <c r="Z28" s="56"/>
      <c r="AA28" s="79"/>
      <c r="AB28" s="79"/>
      <c r="AC28" s="212"/>
      <c r="AD28" s="15"/>
      <c r="AE28" s="15"/>
    </row>
    <row r="29" spans="1:31" ht="30" customHeight="1">
      <c r="A29" s="19"/>
      <c r="B29" s="94" t="s">
        <v>56</v>
      </c>
      <c r="C29" s="99" t="s">
        <v>118</v>
      </c>
      <c r="D29" s="61">
        <v>150.21042920928019</v>
      </c>
      <c r="E29" s="56">
        <v>145.22037445288157</v>
      </c>
      <c r="F29" s="56">
        <v>148.23510981949261</v>
      </c>
      <c r="G29" s="63">
        <v>150.32870352899073</v>
      </c>
      <c r="H29" s="56"/>
      <c r="I29" s="61">
        <v>168.56128278231071</v>
      </c>
      <c r="J29" s="56">
        <v>146.84431283713201</v>
      </c>
      <c r="K29" s="56">
        <v>156.95655010123699</v>
      </c>
      <c r="L29" s="63">
        <v>160.54270059674801</v>
      </c>
      <c r="M29" s="56"/>
      <c r="N29" s="61">
        <v>161.78665896085596</v>
      </c>
      <c r="O29" s="56">
        <v>173.05587699999998</v>
      </c>
      <c r="P29" s="56">
        <v>176.32882499999999</v>
      </c>
      <c r="Q29" s="214">
        <v>176.32882499999999</v>
      </c>
      <c r="R29" s="247"/>
      <c r="S29" s="79"/>
      <c r="T29" s="79"/>
      <c r="U29" s="79"/>
      <c r="V29" s="56"/>
      <c r="W29" s="79"/>
      <c r="X29" s="79"/>
      <c r="Y29" s="79"/>
      <c r="Z29" s="56"/>
      <c r="AA29" s="79"/>
      <c r="AB29" s="79"/>
      <c r="AC29" s="212"/>
      <c r="AD29" s="15"/>
      <c r="AE29" s="15"/>
    </row>
    <row r="30" spans="1:31" ht="30" customHeight="1">
      <c r="A30" s="19"/>
      <c r="B30" s="94" t="s">
        <v>6</v>
      </c>
      <c r="C30" s="99"/>
      <c r="D30" s="61">
        <f>'BS &amp; PL Trend'!D57</f>
        <v>660.36720986100011</v>
      </c>
      <c r="E30" s="56">
        <f>'BS &amp; PL Trend'!E57</f>
        <v>624.58634018406008</v>
      </c>
      <c r="F30" s="56">
        <f>'BS &amp; PL Trend'!F57</f>
        <v>644.11863455015657</v>
      </c>
      <c r="G30" s="63">
        <f>'BS &amp; PL Trend'!G57</f>
        <v>668.96829458877198</v>
      </c>
      <c r="H30" s="56"/>
      <c r="I30" s="61">
        <f>'BS &amp; PL Trend'!I57</f>
        <v>677.719169511328</v>
      </c>
      <c r="J30" s="56">
        <f>'BS &amp; PL Trend'!J57</f>
        <v>691.54044685768076</v>
      </c>
      <c r="K30" s="56">
        <f>'BS &amp; PL Trend'!K57</f>
        <v>732.0772988268568</v>
      </c>
      <c r="L30" s="63">
        <f>'BS &amp; PL Trend'!L57</f>
        <v>743.88638749295296</v>
      </c>
      <c r="M30" s="56"/>
      <c r="N30" s="61">
        <f>'BS &amp; PL Trend'!N57</f>
        <v>733.22836852291096</v>
      </c>
      <c r="O30" s="56">
        <f>'BS &amp; PL Trend'!O57</f>
        <v>774.95958550459193</v>
      </c>
      <c r="P30" s="56">
        <f>'BS &amp; PL Trend'!P57</f>
        <v>788.16309550625908</v>
      </c>
      <c r="Q30" s="214">
        <f>'BS &amp; PL Trend'!Q57</f>
        <v>821.96801549420093</v>
      </c>
      <c r="R30" s="247"/>
      <c r="S30" s="79"/>
      <c r="T30" s="79"/>
      <c r="U30" s="79"/>
      <c r="V30" s="56"/>
      <c r="W30" s="79"/>
      <c r="X30" s="79"/>
      <c r="Y30" s="79"/>
      <c r="Z30" s="56"/>
      <c r="AA30" s="79"/>
      <c r="AB30" s="79"/>
      <c r="AC30" s="212"/>
      <c r="AD30" s="15"/>
      <c r="AE30" s="15"/>
    </row>
    <row r="31" spans="1:31" ht="30" customHeight="1">
      <c r="A31" s="19"/>
      <c r="B31" s="94" t="s">
        <v>139</v>
      </c>
      <c r="C31" s="100"/>
      <c r="D31" s="61">
        <f>'BS &amp; PL Trend'!D81</f>
        <v>93.914811364000002</v>
      </c>
      <c r="E31" s="56">
        <f>'BS &amp; PL Trend'!E81</f>
        <v>96.559256851579278</v>
      </c>
      <c r="F31" s="56">
        <f>'BS &amp; PL Trend'!F81</f>
        <v>99.085789555646897</v>
      </c>
      <c r="G31" s="63">
        <f>'BS &amp; PL Trend'!G81</f>
        <v>101.72239826400005</v>
      </c>
      <c r="H31" s="56"/>
      <c r="I31" s="61">
        <f>'BS &amp; PL Trend'!I81</f>
        <v>93.701092884809228</v>
      </c>
      <c r="J31" s="56">
        <f>'BS &amp; PL Trend'!J81</f>
        <v>96.525501812080975</v>
      </c>
      <c r="K31" s="56">
        <f>'BS &amp; PL Trend'!K81</f>
        <v>100.09086923326201</v>
      </c>
      <c r="L31" s="63">
        <f>'BS &amp; PL Trend'!L81</f>
        <v>101.611277638646</v>
      </c>
      <c r="M31" s="56"/>
      <c r="N31" s="61">
        <f>'BS &amp; PL Trend'!N81</f>
        <v>97.579118704201008</v>
      </c>
      <c r="O31" s="56">
        <f>'BS &amp; PL Trend'!O81</f>
        <v>100.691112693606</v>
      </c>
      <c r="P31" s="56">
        <f>'BS &amp; PL Trend'!P81</f>
        <v>103.65700440073</v>
      </c>
      <c r="Q31" s="214">
        <f>'BS &amp; PL Trend'!Q81</f>
        <v>107.60656152832902</v>
      </c>
      <c r="R31" s="247"/>
      <c r="S31" s="79"/>
      <c r="T31" s="79"/>
      <c r="U31" s="79"/>
      <c r="V31" s="56"/>
      <c r="W31" s="79"/>
      <c r="X31" s="79"/>
      <c r="Y31" s="79"/>
      <c r="Z31" s="56"/>
      <c r="AA31" s="79"/>
      <c r="AB31" s="79"/>
      <c r="AC31" s="212"/>
      <c r="AD31" s="15"/>
      <c r="AE31" s="15"/>
    </row>
    <row r="32" spans="1:31" ht="30" customHeight="1">
      <c r="A32" s="19"/>
      <c r="B32" s="94" t="s">
        <v>120</v>
      </c>
      <c r="C32" s="99" t="s">
        <v>119</v>
      </c>
      <c r="D32" s="71">
        <v>68.016613363999994</v>
      </c>
      <c r="E32" s="72">
        <v>70.744106481369286</v>
      </c>
      <c r="F32" s="72">
        <v>73.275641604676935</v>
      </c>
      <c r="G32" s="73">
        <v>71.06627372067004</v>
      </c>
      <c r="H32" s="56"/>
      <c r="I32" s="71">
        <v>63.094048840919228</v>
      </c>
      <c r="J32" s="72">
        <v>65.967495242900966</v>
      </c>
      <c r="K32" s="72">
        <v>69.583626678261993</v>
      </c>
      <c r="L32" s="73">
        <v>71.156817044395012</v>
      </c>
      <c r="M32" s="56"/>
      <c r="N32" s="71">
        <v>67.174675123811014</v>
      </c>
      <c r="O32" s="72">
        <v>70.33683708626603</v>
      </c>
      <c r="P32" s="72">
        <v>73.353448062829983</v>
      </c>
      <c r="Q32" s="215">
        <v>73.353448062829983</v>
      </c>
      <c r="R32" s="247"/>
      <c r="S32" s="79"/>
      <c r="T32" s="79"/>
      <c r="U32" s="79"/>
      <c r="V32" s="56"/>
      <c r="W32" s="79"/>
      <c r="X32" s="79"/>
      <c r="Y32" s="79"/>
      <c r="Z32" s="56"/>
      <c r="AA32" s="79"/>
      <c r="AB32" s="79"/>
      <c r="AC32" s="212"/>
      <c r="AD32" s="15"/>
      <c r="AE32" s="15"/>
    </row>
    <row r="33" spans="1:31" ht="25.8">
      <c r="A33" s="19"/>
      <c r="B33" s="94"/>
      <c r="C33" s="99"/>
      <c r="D33" s="56"/>
      <c r="E33" s="56"/>
      <c r="F33" s="56"/>
      <c r="G33" s="56"/>
      <c r="H33" s="56"/>
      <c r="I33" s="56"/>
      <c r="J33" s="56"/>
      <c r="K33" s="56"/>
      <c r="L33" s="56"/>
      <c r="M33" s="56"/>
      <c r="N33" s="79"/>
      <c r="O33" s="56"/>
      <c r="P33" s="79"/>
      <c r="Q33" s="212"/>
      <c r="R33" s="212"/>
      <c r="S33" s="79"/>
      <c r="T33" s="79"/>
      <c r="U33" s="79"/>
      <c r="V33" s="56"/>
      <c r="W33" s="79"/>
      <c r="X33" s="79"/>
      <c r="Y33" s="79"/>
      <c r="Z33" s="56"/>
      <c r="AA33" s="79"/>
      <c r="AB33" s="79"/>
      <c r="AC33" s="212"/>
      <c r="AD33" s="15"/>
      <c r="AE33" s="15"/>
    </row>
    <row r="34" spans="1:31" ht="30" customHeight="1">
      <c r="A34" s="19"/>
      <c r="B34" s="25" t="s">
        <v>73</v>
      </c>
      <c r="C34" s="99"/>
      <c r="D34" s="56"/>
      <c r="E34" s="56"/>
      <c r="F34" s="56"/>
      <c r="G34" s="56"/>
      <c r="H34" s="56"/>
      <c r="I34" s="56"/>
      <c r="J34" s="56"/>
      <c r="K34" s="56"/>
      <c r="L34" s="56"/>
      <c r="M34" s="56"/>
      <c r="N34" s="79"/>
      <c r="O34" s="56"/>
      <c r="P34" s="79"/>
      <c r="Q34" s="212"/>
      <c r="R34" s="212"/>
      <c r="S34" s="79"/>
      <c r="T34" s="79"/>
      <c r="U34" s="79"/>
      <c r="V34" s="56"/>
      <c r="W34" s="79"/>
      <c r="X34" s="79"/>
      <c r="Y34" s="79"/>
      <c r="Z34" s="56"/>
      <c r="AA34" s="79"/>
      <c r="AB34" s="79"/>
      <c r="AC34" s="212"/>
      <c r="AD34" s="15"/>
      <c r="AE34" s="15"/>
    </row>
    <row r="35" spans="1:31" ht="30" customHeight="1">
      <c r="A35" s="19"/>
      <c r="B35" s="94" t="s">
        <v>153</v>
      </c>
      <c r="C35" s="99" t="s">
        <v>150</v>
      </c>
      <c r="D35" s="107">
        <v>2.4570814363826927</v>
      </c>
      <c r="E35" s="108">
        <v>2.4857935467365566</v>
      </c>
      <c r="F35" s="108">
        <v>2.55097119595121</v>
      </c>
      <c r="G35" s="140">
        <v>2.4227263368534779</v>
      </c>
      <c r="H35" s="56"/>
      <c r="I35" s="107">
        <v>2.4879329076154959</v>
      </c>
      <c r="J35" s="108">
        <v>2.4117300887794375</v>
      </c>
      <c r="K35" s="108">
        <v>2.3251598769734176</v>
      </c>
      <c r="L35" s="140">
        <v>2.2138816304945275</v>
      </c>
      <c r="M35" s="141"/>
      <c r="N35" s="107">
        <v>2.1585345994146357</v>
      </c>
      <c r="O35" s="108">
        <v>2.2508116143989678</v>
      </c>
      <c r="P35" s="108">
        <v>2.17</v>
      </c>
      <c r="Q35" s="216">
        <v>1.8900000000000001</v>
      </c>
      <c r="R35" s="272"/>
      <c r="S35" s="107">
        <v>2.4712888607153829</v>
      </c>
      <c r="T35" s="108">
        <v>2.4497708426804343</v>
      </c>
      <c r="U35" s="140">
        <v>2.2050502158235239</v>
      </c>
      <c r="V35" s="141"/>
      <c r="W35" s="107">
        <v>2.4972581279273527</v>
      </c>
      <c r="X35" s="108">
        <v>2.4062753985102927</v>
      </c>
      <c r="Y35" s="140">
        <v>2.19</v>
      </c>
      <c r="Z35" s="141"/>
      <c r="AA35" s="107">
        <v>2.477698434664362</v>
      </c>
      <c r="AB35" s="108">
        <v>2.36</v>
      </c>
      <c r="AC35" s="216">
        <v>2.11</v>
      </c>
      <c r="AD35" s="15"/>
      <c r="AE35" s="15"/>
    </row>
    <row r="36" spans="1:31" ht="30" customHeight="1">
      <c r="A36" s="19"/>
      <c r="B36" s="94" t="s">
        <v>57</v>
      </c>
      <c r="C36" s="99"/>
      <c r="D36" s="61">
        <v>27.17075960365754</v>
      </c>
      <c r="E36" s="56">
        <v>27.914432936835826</v>
      </c>
      <c r="F36" s="56">
        <v>27.544149783297982</v>
      </c>
      <c r="G36" s="63">
        <v>28.030603169656466</v>
      </c>
      <c r="H36" s="56"/>
      <c r="I36" s="61">
        <v>25.669983245320292</v>
      </c>
      <c r="J36" s="56">
        <v>25.505017564322863</v>
      </c>
      <c r="K36" s="56">
        <v>25.451139195003275</v>
      </c>
      <c r="L36" s="63">
        <v>26.754281719042044</v>
      </c>
      <c r="M36" s="56"/>
      <c r="N36" s="61">
        <v>26.103262006782796</v>
      </c>
      <c r="O36" s="56">
        <v>26.086402101078853</v>
      </c>
      <c r="P36" s="56">
        <v>27.302495021111138</v>
      </c>
      <c r="Q36" s="214">
        <v>27.505236763734757</v>
      </c>
      <c r="R36" s="247"/>
      <c r="S36" s="61">
        <v>27.523004553473367</v>
      </c>
      <c r="T36" s="56">
        <v>25.587086225683279</v>
      </c>
      <c r="U36" s="63">
        <v>26.094656379560938</v>
      </c>
      <c r="V36" s="56"/>
      <c r="W36" s="61">
        <v>27.529735335840272</v>
      </c>
      <c r="X36" s="56">
        <v>25.542082542798227</v>
      </c>
      <c r="Y36" s="63">
        <v>26.498635203177439</v>
      </c>
      <c r="Z36" s="56"/>
      <c r="AA36" s="61">
        <v>27.659194777038497</v>
      </c>
      <c r="AB36" s="56">
        <v>25.841907841622664</v>
      </c>
      <c r="AC36" s="214">
        <v>26.751232285139579</v>
      </c>
      <c r="AD36" s="15"/>
      <c r="AE36" s="15"/>
    </row>
    <row r="37" spans="1:31" ht="30" customHeight="1">
      <c r="A37" s="19"/>
      <c r="B37" s="94" t="s">
        <v>142</v>
      </c>
      <c r="C37" s="99" t="s">
        <v>151</v>
      </c>
      <c r="D37" s="45">
        <v>74.961038234986788</v>
      </c>
      <c r="E37" s="43">
        <v>70.961688332643163</v>
      </c>
      <c r="F37" s="43">
        <v>66.292887444534941</v>
      </c>
      <c r="G37" s="46">
        <v>65.357765759635441</v>
      </c>
      <c r="H37" s="142"/>
      <c r="I37" s="45">
        <v>49.812922057302643</v>
      </c>
      <c r="J37" s="43">
        <v>52.520063818307982</v>
      </c>
      <c r="K37" s="43">
        <v>49.700280811956716</v>
      </c>
      <c r="L37" s="46">
        <v>37.724845276942027</v>
      </c>
      <c r="M37" s="43"/>
      <c r="N37" s="45">
        <v>49.552330371114849</v>
      </c>
      <c r="O37" s="43">
        <v>49.016215520545565</v>
      </c>
      <c r="P37" s="43">
        <v>49.708332479159616</v>
      </c>
      <c r="Q37" s="217">
        <v>48.231162568167903</v>
      </c>
      <c r="R37" s="222"/>
      <c r="S37" s="45">
        <v>74.807656872971862</v>
      </c>
      <c r="T37" s="43">
        <v>51.285002523568714</v>
      </c>
      <c r="U37" s="46">
        <v>49.257362271373637</v>
      </c>
      <c r="V37" s="43"/>
      <c r="W37" s="45">
        <v>71.046748081569973</v>
      </c>
      <c r="X37" s="43">
        <v>50.63337051494284</v>
      </c>
      <c r="Y37" s="46">
        <v>49.181539342681376</v>
      </c>
      <c r="Z37" s="43"/>
      <c r="AA37" s="45">
        <v>69.166036371166484</v>
      </c>
      <c r="AB37" s="43">
        <v>47.812942478171145</v>
      </c>
      <c r="AC37" s="217">
        <v>47.969859814188005</v>
      </c>
      <c r="AD37" s="15"/>
      <c r="AE37" s="15"/>
    </row>
    <row r="38" spans="1:31" ht="30" customHeight="1">
      <c r="A38" s="19"/>
      <c r="B38" s="94" t="s">
        <v>121</v>
      </c>
      <c r="C38" s="99" t="s">
        <v>160</v>
      </c>
      <c r="D38" s="61">
        <v>2.6201838914841122</v>
      </c>
      <c r="E38" s="56">
        <v>3.1524835332433576</v>
      </c>
      <c r="F38" s="56">
        <v>3.0146123324545679</v>
      </c>
      <c r="G38" s="63">
        <v>3.0877873508294233</v>
      </c>
      <c r="H38" s="142"/>
      <c r="I38" s="61">
        <v>3.1277526013217858</v>
      </c>
      <c r="J38" s="56">
        <v>3.0555075688983537</v>
      </c>
      <c r="K38" s="56">
        <v>3.1391033731638958</v>
      </c>
      <c r="L38" s="63">
        <v>3.1515262243054774</v>
      </c>
      <c r="M38" s="56"/>
      <c r="N38" s="61">
        <v>3.2670679187003797</v>
      </c>
      <c r="O38" s="56">
        <v>3.0571711905872969</v>
      </c>
      <c r="P38" s="56">
        <v>3.0874756136193393</v>
      </c>
      <c r="Q38" s="214">
        <v>3.2296464753915846</v>
      </c>
      <c r="R38" s="247"/>
      <c r="S38" s="61">
        <f>+E38</f>
        <v>3.1524835332433576</v>
      </c>
      <c r="T38" s="56">
        <f>G38</f>
        <v>3.0877873508294233</v>
      </c>
      <c r="U38" s="63">
        <f>L38</f>
        <v>3.1515262243054774</v>
      </c>
      <c r="V38" s="56"/>
      <c r="W38" s="61">
        <f>F38</f>
        <v>3.0146123324545679</v>
      </c>
      <c r="X38" s="56">
        <f>K38</f>
        <v>3.1391033731638958</v>
      </c>
      <c r="Y38" s="63">
        <f>P38</f>
        <v>3.0874756136193393</v>
      </c>
      <c r="Z38" s="56"/>
      <c r="AA38" s="61">
        <f>G38</f>
        <v>3.0877873508294233</v>
      </c>
      <c r="AB38" s="56">
        <f>L38</f>
        <v>3.1515262243054774</v>
      </c>
      <c r="AC38" s="214">
        <f>Q38</f>
        <v>3.2296464753915846</v>
      </c>
      <c r="AD38" s="15"/>
      <c r="AE38" s="15"/>
    </row>
    <row r="39" spans="1:31" ht="30" customHeight="1">
      <c r="A39" s="19"/>
      <c r="B39" s="94" t="s">
        <v>58</v>
      </c>
      <c r="C39" s="99" t="s">
        <v>159</v>
      </c>
      <c r="D39" s="61">
        <v>121.79851196770286</v>
      </c>
      <c r="E39" s="56">
        <v>111.58575028944607</v>
      </c>
      <c r="F39" s="56">
        <v>108.99895916094195</v>
      </c>
      <c r="G39" s="63">
        <v>120.10943188508256</v>
      </c>
      <c r="H39" s="142"/>
      <c r="I39" s="61">
        <v>127.48444731141014</v>
      </c>
      <c r="J39" s="56">
        <v>123.2153907969108</v>
      </c>
      <c r="K39" s="56">
        <v>118.68749245470886</v>
      </c>
      <c r="L39" s="63">
        <v>110.09252285884772</v>
      </c>
      <c r="M39" s="56"/>
      <c r="N39" s="61">
        <v>106.36554750186417</v>
      </c>
      <c r="O39" s="56">
        <v>111.20897572704544</v>
      </c>
      <c r="P39" s="56">
        <v>109.06953205863614</v>
      </c>
      <c r="Q39" s="214">
        <v>93.040936971736897</v>
      </c>
      <c r="R39" s="247"/>
      <c r="S39" s="61">
        <f>+E39</f>
        <v>111.58575028944607</v>
      </c>
      <c r="T39" s="56">
        <f>G39</f>
        <v>120.10943188508256</v>
      </c>
      <c r="U39" s="63">
        <f>L39</f>
        <v>110.09252285884772</v>
      </c>
      <c r="V39" s="56"/>
      <c r="W39" s="61">
        <f>F39</f>
        <v>108.99895916094195</v>
      </c>
      <c r="X39" s="56">
        <f>K39</f>
        <v>118.68749245470886</v>
      </c>
      <c r="Y39" s="63">
        <f>P39</f>
        <v>109.06953205863614</v>
      </c>
      <c r="Z39" s="56"/>
      <c r="AA39" s="61">
        <f>G39</f>
        <v>120.10943188508256</v>
      </c>
      <c r="AB39" s="56">
        <f>L39</f>
        <v>110.09252285884772</v>
      </c>
      <c r="AC39" s="214">
        <f>Q39</f>
        <v>93.040936971736897</v>
      </c>
      <c r="AD39" s="15"/>
      <c r="AE39" s="15"/>
    </row>
    <row r="40" spans="1:31" ht="30" customHeight="1">
      <c r="A40" s="19"/>
      <c r="B40" s="94" t="s">
        <v>16</v>
      </c>
      <c r="C40" s="99"/>
      <c r="D40" s="45">
        <v>87.64012831647409</v>
      </c>
      <c r="E40" s="43">
        <v>85.155312548052109</v>
      </c>
      <c r="F40" s="43">
        <v>86.647258717488</v>
      </c>
      <c r="G40" s="46">
        <v>83.483940279551575</v>
      </c>
      <c r="H40" s="43"/>
      <c r="I40" s="45">
        <v>83.702887288064261</v>
      </c>
      <c r="J40" s="43">
        <v>79.900587478305724</v>
      </c>
      <c r="K40" s="43">
        <v>77.705184088438656</v>
      </c>
      <c r="L40" s="46">
        <v>75.868077950311132</v>
      </c>
      <c r="M40" s="43"/>
      <c r="N40" s="45">
        <v>82.950570408261186</v>
      </c>
      <c r="O40" s="43">
        <v>79.186312214906749</v>
      </c>
      <c r="P40" s="43">
        <v>79.236551236564907</v>
      </c>
      <c r="Q40" s="217">
        <v>78.569529364982216</v>
      </c>
      <c r="R40" s="222"/>
      <c r="S40" s="45">
        <f>+E40</f>
        <v>85.155312548052109</v>
      </c>
      <c r="T40" s="43">
        <f>G40</f>
        <v>83.483940279551575</v>
      </c>
      <c r="U40" s="46">
        <f>L40</f>
        <v>75.868077950311132</v>
      </c>
      <c r="V40" s="43"/>
      <c r="W40" s="45">
        <f>F40</f>
        <v>86.647258717488</v>
      </c>
      <c r="X40" s="43">
        <f>K40</f>
        <v>77.705184088438656</v>
      </c>
      <c r="Y40" s="46">
        <f>P40</f>
        <v>79.236551236564907</v>
      </c>
      <c r="Z40" s="43"/>
      <c r="AA40" s="45">
        <f t="shared" ref="AA40:AA41" si="19">G40</f>
        <v>83.483940279551575</v>
      </c>
      <c r="AB40" s="43">
        <f t="shared" ref="AB40:AB41" si="20">L40</f>
        <v>75.868077950311132</v>
      </c>
      <c r="AC40" s="217">
        <f>Q40</f>
        <v>78.569529364982216</v>
      </c>
      <c r="AD40" s="15"/>
      <c r="AE40" s="15"/>
    </row>
    <row r="41" spans="1:31" ht="30" customHeight="1">
      <c r="A41" s="19"/>
      <c r="B41" s="94" t="s">
        <v>154</v>
      </c>
      <c r="C41" s="99"/>
      <c r="D41" s="45">
        <v>121</v>
      </c>
      <c r="E41" s="43">
        <v>115.99999999999999</v>
      </c>
      <c r="F41" s="43">
        <v>105.08999999999999</v>
      </c>
      <c r="G41" s="46">
        <v>111.84</v>
      </c>
      <c r="H41" s="43"/>
      <c r="I41" s="45">
        <v>112.04</v>
      </c>
      <c r="J41" s="43">
        <v>125.39</v>
      </c>
      <c r="K41" s="43">
        <v>122.66</v>
      </c>
      <c r="L41" s="46">
        <v>118.13</v>
      </c>
      <c r="M41" s="43"/>
      <c r="N41" s="45">
        <v>117.04</v>
      </c>
      <c r="O41" s="43">
        <v>136.66</v>
      </c>
      <c r="P41" s="43">
        <v>145.88</v>
      </c>
      <c r="Q41" s="217">
        <v>129.38999999999999</v>
      </c>
      <c r="R41" s="222"/>
      <c r="S41" s="45">
        <f>+E41</f>
        <v>115.99999999999999</v>
      </c>
      <c r="T41" s="43">
        <f>G41</f>
        <v>111.84</v>
      </c>
      <c r="U41" s="46">
        <f>L41</f>
        <v>118.13</v>
      </c>
      <c r="V41" s="43"/>
      <c r="W41" s="45">
        <f>F41</f>
        <v>105.08999999999999</v>
      </c>
      <c r="X41" s="43">
        <f>K41</f>
        <v>122.66</v>
      </c>
      <c r="Y41" s="46">
        <f>P41</f>
        <v>145.88</v>
      </c>
      <c r="Z41" s="43"/>
      <c r="AA41" s="45">
        <f t="shared" si="19"/>
        <v>111.84</v>
      </c>
      <c r="AB41" s="43">
        <f t="shared" si="20"/>
        <v>118.13</v>
      </c>
      <c r="AC41" s="217">
        <f>Q41</f>
        <v>129.38999999999999</v>
      </c>
      <c r="AD41" s="15"/>
      <c r="AE41" s="15"/>
    </row>
    <row r="42" spans="1:31" ht="30" customHeight="1">
      <c r="A42" s="19"/>
      <c r="B42" s="94" t="s">
        <v>98</v>
      </c>
      <c r="C42" s="99" t="s">
        <v>137</v>
      </c>
      <c r="D42" s="61">
        <v>16.302443833861265</v>
      </c>
      <c r="E42" s="56">
        <v>14.141864219352012</v>
      </c>
      <c r="F42" s="56">
        <v>13.705563192961348</v>
      </c>
      <c r="G42" s="63">
        <v>14.859998391881316</v>
      </c>
      <c r="H42" s="179"/>
      <c r="I42" s="61">
        <v>17.39921742855319</v>
      </c>
      <c r="J42" s="56">
        <v>18.215343080756195</v>
      </c>
      <c r="K42" s="56">
        <v>16.904263651873812</v>
      </c>
      <c r="L42" s="63">
        <v>15.736014619405116</v>
      </c>
      <c r="M42" s="56"/>
      <c r="N42" s="61">
        <v>17.391312325294994</v>
      </c>
      <c r="O42" s="56">
        <v>17.944889988859998</v>
      </c>
      <c r="P42" s="56">
        <v>16.393464850684303</v>
      </c>
      <c r="Q42" s="214">
        <v>15.522124510763275</v>
      </c>
      <c r="R42" s="247"/>
      <c r="S42" s="61">
        <v>14.865620311925415</v>
      </c>
      <c r="T42" s="56">
        <v>17.095336285844994</v>
      </c>
      <c r="U42" s="63">
        <v>17.222457631614493</v>
      </c>
      <c r="V42" s="56"/>
      <c r="W42" s="61">
        <v>14.264761921928134</v>
      </c>
      <c r="X42" s="56">
        <v>16.533026238590505</v>
      </c>
      <c r="Y42" s="63">
        <v>16.673383718038792</v>
      </c>
      <c r="Z42" s="56"/>
      <c r="AA42" s="61">
        <v>14.614548380371916</v>
      </c>
      <c r="AB42" s="56">
        <v>16.154003994312994</v>
      </c>
      <c r="AC42" s="214">
        <v>16.105159749891858</v>
      </c>
      <c r="AD42" s="15"/>
      <c r="AE42" s="15"/>
    </row>
    <row r="43" spans="1:31" ht="30" customHeight="1">
      <c r="A43" s="19"/>
      <c r="B43" s="94" t="s">
        <v>59</v>
      </c>
      <c r="C43" s="99" t="s">
        <v>150</v>
      </c>
      <c r="D43" s="252">
        <v>2.4579124310287481</v>
      </c>
      <c r="E43" s="141">
        <v>2.1491088379905086</v>
      </c>
      <c r="F43" s="141">
        <v>2.1642266293458601</v>
      </c>
      <c r="G43" s="253">
        <v>2.3125718092139151</v>
      </c>
      <c r="H43" s="254"/>
      <c r="I43" s="252">
        <v>2.4573201267717644</v>
      </c>
      <c r="J43" s="141">
        <v>2.4476471709875156</v>
      </c>
      <c r="K43" s="141">
        <v>2.3959488880880002</v>
      </c>
      <c r="L43" s="253">
        <v>2.3402443937642134</v>
      </c>
      <c r="M43" s="141"/>
      <c r="N43" s="252">
        <v>2.5179393135409742</v>
      </c>
      <c r="O43" s="141">
        <v>2.5654942730042878</v>
      </c>
      <c r="P43" s="141">
        <v>2.4747186764058604</v>
      </c>
      <c r="Q43" s="255">
        <v>2.4849465853341868</v>
      </c>
      <c r="R43" s="272"/>
      <c r="S43" s="252">
        <v>2.3218728062552962</v>
      </c>
      <c r="T43" s="141">
        <v>2.4832072171894328</v>
      </c>
      <c r="U43" s="253">
        <v>2.5747835141497757</v>
      </c>
      <c r="V43" s="141"/>
      <c r="W43" s="252">
        <v>2.2442665726808428</v>
      </c>
      <c r="X43" s="141">
        <v>2.4586530339200925</v>
      </c>
      <c r="Y43" s="253">
        <v>2.5464129345794713</v>
      </c>
      <c r="Z43" s="141"/>
      <c r="AA43" s="252">
        <v>2.2586377093893892</v>
      </c>
      <c r="AB43" s="141">
        <v>2.4569071172446697</v>
      </c>
      <c r="AC43" s="255">
        <v>2.5618150339200354</v>
      </c>
      <c r="AD43" s="15"/>
      <c r="AE43" s="15"/>
    </row>
    <row r="44" spans="1:31" ht="30" customHeight="1">
      <c r="A44" s="19"/>
      <c r="B44" s="94" t="s">
        <v>166</v>
      </c>
      <c r="C44" s="99" t="s">
        <v>152</v>
      </c>
      <c r="D44" s="61">
        <v>13.855742114765054</v>
      </c>
      <c r="E44" s="56">
        <v>14.725457491609728</v>
      </c>
      <c r="F44" s="56">
        <v>14.899584559074761</v>
      </c>
      <c r="G44" s="63">
        <v>12.831076293437841</v>
      </c>
      <c r="H44" s="179"/>
      <c r="I44" s="61">
        <v>12.371766162128282</v>
      </c>
      <c r="J44" s="56">
        <v>13.092443494608188</v>
      </c>
      <c r="K44" s="56">
        <v>13.647148024792916</v>
      </c>
      <c r="L44" s="63">
        <v>12.376300147361826</v>
      </c>
      <c r="M44" s="56"/>
      <c r="N44" s="61">
        <v>12.71799719260234</v>
      </c>
      <c r="O44" s="56">
        <v>13.608518367483825</v>
      </c>
      <c r="P44" s="56">
        <v>14.179917726627911</v>
      </c>
      <c r="Q44" s="214">
        <v>13.527024907807672</v>
      </c>
      <c r="R44" s="247"/>
      <c r="S44" s="61">
        <f>+E44</f>
        <v>14.725457491609728</v>
      </c>
      <c r="T44" s="56">
        <f>G44</f>
        <v>12.831076293437841</v>
      </c>
      <c r="U44" s="63">
        <f>L44</f>
        <v>12.376300147361826</v>
      </c>
      <c r="V44" s="56"/>
      <c r="W44" s="61">
        <f>F44</f>
        <v>14.899584559074761</v>
      </c>
      <c r="X44" s="56">
        <f>K44</f>
        <v>13.647148024792916</v>
      </c>
      <c r="Y44" s="63">
        <f>P44</f>
        <v>14.179917726627911</v>
      </c>
      <c r="Z44" s="56"/>
      <c r="AA44" s="61">
        <f t="shared" ref="AA44:AA45" si="21">G44</f>
        <v>12.831076293437841</v>
      </c>
      <c r="AB44" s="56">
        <f t="shared" ref="AB44:AB45" si="22">L44</f>
        <v>12.376300147361826</v>
      </c>
      <c r="AC44" s="214">
        <f>Q44</f>
        <v>13.527024907807672</v>
      </c>
      <c r="AD44" s="15"/>
      <c r="AE44" s="15"/>
    </row>
    <row r="45" spans="1:31" ht="30" customHeight="1">
      <c r="A45" s="19"/>
      <c r="B45" s="94" t="s">
        <v>167</v>
      </c>
      <c r="C45" s="99" t="s">
        <v>152</v>
      </c>
      <c r="D45" s="71">
        <v>17.242417070558595</v>
      </c>
      <c r="E45" s="72">
        <v>18.248526865962177</v>
      </c>
      <c r="F45" s="72">
        <v>18.360554188704985</v>
      </c>
      <c r="G45" s="73">
        <v>16.219448798574145</v>
      </c>
      <c r="H45" s="179"/>
      <c r="I45" s="71">
        <v>15.65684994307672</v>
      </c>
      <c r="J45" s="72">
        <v>16.420485469754709</v>
      </c>
      <c r="K45" s="72">
        <v>16.962346327948826</v>
      </c>
      <c r="L45" s="73">
        <v>15.718560542322521</v>
      </c>
      <c r="M45" s="56"/>
      <c r="N45" s="71">
        <v>15.97520945906987</v>
      </c>
      <c r="O45" s="72">
        <v>16.900567968576631</v>
      </c>
      <c r="P45" s="72">
        <v>17.476368247545956</v>
      </c>
      <c r="Q45" s="215">
        <v>16.89819467418631</v>
      </c>
      <c r="R45" s="247"/>
      <c r="S45" s="71">
        <f>+E45</f>
        <v>18.248526865962177</v>
      </c>
      <c r="T45" s="72">
        <f>G45</f>
        <v>16.219448798574145</v>
      </c>
      <c r="U45" s="73">
        <f>L45</f>
        <v>15.718560542322521</v>
      </c>
      <c r="V45" s="56"/>
      <c r="W45" s="71">
        <f>F45</f>
        <v>18.360554188704985</v>
      </c>
      <c r="X45" s="72">
        <f>K45</f>
        <v>16.962346327948826</v>
      </c>
      <c r="Y45" s="73">
        <f>P45</f>
        <v>17.476368247545956</v>
      </c>
      <c r="Z45" s="56"/>
      <c r="AA45" s="71">
        <f t="shared" si="21"/>
        <v>16.219448798574145</v>
      </c>
      <c r="AB45" s="72">
        <f t="shared" si="22"/>
        <v>15.718560542322521</v>
      </c>
      <c r="AC45" s="215">
        <f>Q45</f>
        <v>16.89819467418631</v>
      </c>
      <c r="AD45" s="15"/>
      <c r="AE45" s="15"/>
    </row>
    <row r="46" spans="1:31" ht="23.4">
      <c r="A46" s="19"/>
      <c r="B46" s="19"/>
      <c r="C46" s="19"/>
      <c r="D46" s="19"/>
      <c r="E46" s="19"/>
      <c r="F46" s="19"/>
      <c r="G46" s="19"/>
      <c r="H46" s="19"/>
      <c r="I46" s="19"/>
      <c r="J46" s="19"/>
      <c r="K46" s="19"/>
      <c r="L46" s="19"/>
      <c r="M46" s="19"/>
      <c r="N46" s="79"/>
      <c r="O46" s="79"/>
      <c r="P46" s="79"/>
      <c r="Q46" s="79"/>
      <c r="R46" s="79"/>
      <c r="S46" s="19"/>
      <c r="T46" s="79"/>
      <c r="U46" s="79"/>
      <c r="V46" s="19"/>
      <c r="W46" s="19"/>
      <c r="X46" s="79"/>
      <c r="Y46" s="79"/>
      <c r="Z46" s="19"/>
      <c r="AA46" s="79"/>
      <c r="AB46" s="79"/>
      <c r="AC46" s="79"/>
      <c r="AD46" s="15"/>
      <c r="AE46" s="15"/>
    </row>
    <row r="47" spans="1:31" ht="23.25" customHeight="1">
      <c r="A47" s="19"/>
      <c r="B47" s="186" t="s">
        <v>155</v>
      </c>
      <c r="C47" s="186"/>
      <c r="D47" s="186"/>
      <c r="E47" s="186"/>
      <c r="F47" s="186"/>
      <c r="G47" s="186"/>
      <c r="H47" s="186"/>
      <c r="I47" s="186"/>
      <c r="J47" s="186"/>
      <c r="K47" s="186"/>
      <c r="L47" s="78"/>
      <c r="M47" s="78"/>
      <c r="N47" s="79"/>
      <c r="O47" s="79"/>
      <c r="P47" s="79"/>
      <c r="Q47" s="79"/>
      <c r="R47" s="79"/>
      <c r="S47" s="78"/>
      <c r="T47" s="79"/>
      <c r="U47" s="79"/>
      <c r="V47" s="78"/>
      <c r="W47" s="78"/>
      <c r="X47" s="79"/>
      <c r="Y47" s="79"/>
      <c r="Z47" s="78"/>
      <c r="AA47" s="79"/>
      <c r="AB47" s="79"/>
      <c r="AC47" s="79"/>
      <c r="AD47" s="15"/>
      <c r="AE47" s="15"/>
    </row>
    <row r="48" spans="1:31" ht="23.25" customHeight="1">
      <c r="A48" s="19"/>
      <c r="B48" s="186" t="s">
        <v>136</v>
      </c>
      <c r="C48" s="186"/>
      <c r="D48" s="186"/>
      <c r="E48" s="186"/>
      <c r="F48" s="186"/>
      <c r="G48" s="186"/>
      <c r="H48" s="186"/>
      <c r="I48" s="186"/>
      <c r="J48" s="186"/>
      <c r="K48" s="186"/>
      <c r="L48" s="78"/>
      <c r="M48" s="78"/>
      <c r="N48" s="79"/>
      <c r="O48" s="79"/>
      <c r="P48" s="79"/>
      <c r="Q48" s="79"/>
      <c r="R48" s="79"/>
      <c r="S48" s="78"/>
      <c r="T48" s="79"/>
      <c r="U48" s="79"/>
      <c r="V48" s="78"/>
      <c r="W48" s="78"/>
      <c r="X48" s="79"/>
      <c r="Y48" s="79"/>
      <c r="Z48" s="78"/>
      <c r="AA48" s="79"/>
      <c r="AB48" s="79"/>
      <c r="AC48" s="79"/>
      <c r="AD48" s="15"/>
      <c r="AE48" s="15"/>
    </row>
    <row r="49" spans="1:31" ht="23.25" customHeight="1">
      <c r="A49" s="19"/>
      <c r="B49" s="186" t="s">
        <v>144</v>
      </c>
      <c r="C49" s="186"/>
      <c r="D49" s="186"/>
      <c r="E49" s="186"/>
      <c r="F49" s="186"/>
      <c r="G49" s="186"/>
      <c r="H49" s="186"/>
      <c r="I49" s="186"/>
      <c r="J49" s="186"/>
      <c r="K49" s="186"/>
      <c r="L49" s="78"/>
      <c r="M49" s="78"/>
      <c r="N49" s="79"/>
      <c r="O49" s="79"/>
      <c r="P49" s="79"/>
      <c r="Q49" s="79"/>
      <c r="R49" s="79"/>
      <c r="S49" s="78"/>
      <c r="T49" s="79"/>
      <c r="U49" s="79"/>
      <c r="V49" s="78"/>
      <c r="W49" s="78"/>
      <c r="X49" s="79"/>
      <c r="Y49" s="79"/>
      <c r="Z49" s="78"/>
      <c r="AA49" s="79"/>
      <c r="AB49" s="79"/>
      <c r="AC49" s="79"/>
      <c r="AD49" s="15"/>
      <c r="AE49" s="15"/>
    </row>
    <row r="50" spans="1:31" ht="23.25" customHeight="1">
      <c r="A50" s="19"/>
      <c r="B50" s="186" t="s">
        <v>145</v>
      </c>
      <c r="C50" s="186"/>
      <c r="D50" s="186"/>
      <c r="E50" s="186"/>
      <c r="F50" s="186"/>
      <c r="G50" s="186"/>
      <c r="H50" s="186"/>
      <c r="I50" s="186"/>
      <c r="J50" s="186"/>
      <c r="K50" s="186"/>
      <c r="L50" s="78"/>
      <c r="M50" s="78"/>
      <c r="N50" s="79"/>
      <c r="O50" s="79"/>
      <c r="P50" s="79"/>
      <c r="Q50" s="79"/>
      <c r="R50" s="79"/>
      <c r="S50" s="78"/>
      <c r="T50" s="79"/>
      <c r="U50" s="79"/>
      <c r="V50" s="78"/>
      <c r="W50" s="78"/>
      <c r="X50" s="79"/>
      <c r="Y50" s="79"/>
      <c r="Z50" s="78"/>
      <c r="AA50" s="79"/>
      <c r="AB50" s="79"/>
      <c r="AC50" s="79"/>
      <c r="AD50" s="15"/>
      <c r="AE50" s="15"/>
    </row>
    <row r="51" spans="1:31" ht="23.25" customHeight="1">
      <c r="A51" s="19"/>
      <c r="B51" s="186" t="s">
        <v>146</v>
      </c>
      <c r="C51" s="186"/>
      <c r="D51" s="186"/>
      <c r="E51" s="186"/>
      <c r="F51" s="186"/>
      <c r="G51" s="186"/>
      <c r="H51" s="186"/>
      <c r="I51" s="186"/>
      <c r="J51" s="186"/>
      <c r="K51" s="186"/>
      <c r="L51" s="78"/>
      <c r="M51" s="78"/>
      <c r="N51" s="79"/>
      <c r="O51" s="79"/>
      <c r="P51" s="79"/>
      <c r="Q51" s="79"/>
      <c r="R51" s="79"/>
      <c r="S51" s="78"/>
      <c r="T51" s="79"/>
      <c r="U51" s="79"/>
      <c r="V51" s="78"/>
      <c r="W51" s="78"/>
      <c r="X51" s="79"/>
      <c r="Y51" s="79"/>
      <c r="Z51" s="78"/>
      <c r="AA51" s="79"/>
      <c r="AB51" s="79"/>
      <c r="AC51" s="79"/>
      <c r="AD51" s="15"/>
      <c r="AE51" s="15"/>
    </row>
    <row r="52" spans="1:31" ht="23.25" customHeight="1">
      <c r="A52" s="19"/>
      <c r="B52" s="186" t="s">
        <v>147</v>
      </c>
      <c r="C52" s="186"/>
      <c r="D52" s="186"/>
      <c r="E52" s="186"/>
      <c r="F52" s="186"/>
      <c r="G52" s="186"/>
      <c r="H52" s="186"/>
      <c r="I52" s="186"/>
      <c r="J52" s="186"/>
      <c r="K52" s="186"/>
      <c r="L52" s="78"/>
      <c r="M52" s="78"/>
      <c r="N52" s="79"/>
      <c r="O52" s="79"/>
      <c r="P52" s="79"/>
      <c r="Q52" s="79"/>
      <c r="R52" s="79"/>
      <c r="S52" s="78"/>
      <c r="T52" s="79"/>
      <c r="U52" s="79"/>
      <c r="V52" s="78"/>
      <c r="W52" s="78"/>
      <c r="X52" s="79"/>
      <c r="Y52" s="79"/>
      <c r="Z52" s="78"/>
      <c r="AA52" s="79"/>
      <c r="AB52" s="79"/>
      <c r="AC52" s="79"/>
      <c r="AD52" s="15"/>
      <c r="AE52" s="15"/>
    </row>
    <row r="53" spans="1:31" ht="23.4">
      <c r="A53" s="19"/>
      <c r="B53" s="319" t="s">
        <v>148</v>
      </c>
      <c r="C53" s="319"/>
      <c r="D53" s="319"/>
      <c r="E53" s="319"/>
      <c r="F53" s="319"/>
      <c r="G53" s="319"/>
      <c r="H53" s="319"/>
      <c r="I53" s="319"/>
      <c r="J53" s="319"/>
      <c r="K53" s="319"/>
      <c r="L53" s="319"/>
      <c r="M53" s="78"/>
      <c r="N53" s="79"/>
      <c r="O53" s="79"/>
      <c r="P53" s="79"/>
      <c r="Q53" s="79"/>
      <c r="R53" s="79"/>
      <c r="S53" s="78"/>
      <c r="T53" s="79"/>
      <c r="U53" s="79"/>
      <c r="V53" s="78"/>
      <c r="W53" s="78"/>
      <c r="X53" s="79"/>
      <c r="Y53" s="79"/>
      <c r="Z53" s="78"/>
      <c r="AA53" s="79"/>
      <c r="AB53" s="79"/>
      <c r="AC53" s="79"/>
      <c r="AD53" s="15"/>
      <c r="AE53" s="15"/>
    </row>
    <row r="54" spans="1:31" ht="23.25" customHeight="1">
      <c r="A54" s="19"/>
      <c r="B54" s="186" t="s">
        <v>143</v>
      </c>
      <c r="C54" s="186"/>
      <c r="D54" s="186"/>
      <c r="E54" s="186"/>
      <c r="F54" s="186"/>
      <c r="G54" s="186"/>
      <c r="H54" s="186"/>
      <c r="I54" s="186"/>
      <c r="J54" s="186"/>
      <c r="K54" s="186"/>
      <c r="L54" s="78"/>
      <c r="M54" s="78"/>
      <c r="N54" s="79"/>
      <c r="O54" s="79"/>
      <c r="P54" s="79"/>
      <c r="Q54" s="79"/>
      <c r="R54" s="79"/>
      <c r="S54" s="78"/>
      <c r="T54" s="79"/>
      <c r="U54" s="79"/>
      <c r="V54" s="78"/>
      <c r="W54" s="78"/>
      <c r="X54" s="79"/>
      <c r="Y54" s="79"/>
      <c r="Z54" s="78"/>
      <c r="AA54" s="79"/>
      <c r="AB54" s="79"/>
      <c r="AC54" s="79"/>
      <c r="AD54" s="15"/>
      <c r="AE54" s="15"/>
    </row>
    <row r="55" spans="1:31" ht="23.25" customHeight="1">
      <c r="A55" s="19"/>
      <c r="B55" s="186" t="s">
        <v>157</v>
      </c>
      <c r="C55" s="186"/>
      <c r="D55" s="186"/>
      <c r="E55" s="186"/>
      <c r="F55" s="186"/>
      <c r="G55" s="186"/>
      <c r="H55" s="186"/>
      <c r="I55" s="186"/>
      <c r="J55" s="186"/>
      <c r="K55" s="186"/>
      <c r="L55" s="78"/>
      <c r="M55" s="78"/>
      <c r="N55" s="79"/>
      <c r="O55" s="79"/>
      <c r="P55" s="79"/>
      <c r="Q55" s="79"/>
      <c r="R55" s="79"/>
      <c r="S55" s="78"/>
      <c r="T55" s="79"/>
      <c r="U55" s="79"/>
      <c r="V55" s="78"/>
      <c r="W55" s="78"/>
      <c r="X55" s="79"/>
      <c r="Y55" s="79"/>
      <c r="Z55" s="78"/>
      <c r="AA55" s="79"/>
      <c r="AB55" s="79"/>
      <c r="AC55" s="79"/>
      <c r="AD55" s="15"/>
      <c r="AE55" s="15"/>
    </row>
    <row r="56" spans="1:31" ht="23.25" customHeight="1">
      <c r="A56" s="19"/>
      <c r="B56" s="186" t="s">
        <v>158</v>
      </c>
      <c r="C56" s="186"/>
      <c r="D56" s="186"/>
      <c r="E56" s="186"/>
      <c r="F56" s="186"/>
      <c r="G56" s="186"/>
      <c r="H56" s="186"/>
      <c r="I56" s="186"/>
      <c r="J56" s="186"/>
      <c r="K56" s="186"/>
      <c r="L56" s="78"/>
      <c r="M56" s="78"/>
      <c r="N56" s="79"/>
      <c r="O56" s="79"/>
      <c r="P56" s="79"/>
      <c r="Q56" s="79"/>
      <c r="R56" s="79"/>
      <c r="S56" s="78"/>
      <c r="T56" s="79"/>
      <c r="U56" s="79"/>
      <c r="V56" s="78"/>
      <c r="W56" s="78"/>
      <c r="X56" s="79"/>
      <c r="Y56" s="79"/>
      <c r="Z56" s="78"/>
      <c r="AA56" s="79"/>
      <c r="AB56" s="79"/>
      <c r="AC56" s="79"/>
      <c r="AD56" s="15"/>
      <c r="AE56" s="15"/>
    </row>
    <row r="57" spans="1:31" ht="8.25" customHeight="1">
      <c r="A57" s="19"/>
      <c r="B57" s="74"/>
      <c r="C57" s="74"/>
      <c r="D57" s="74"/>
      <c r="E57" s="74"/>
      <c r="F57" s="74"/>
      <c r="G57" s="74"/>
      <c r="H57" s="74"/>
      <c r="I57" s="74"/>
      <c r="J57" s="74"/>
      <c r="K57" s="74"/>
      <c r="L57" s="78"/>
      <c r="M57" s="78"/>
      <c r="N57" s="79"/>
      <c r="O57" s="79"/>
      <c r="P57" s="79"/>
      <c r="Q57" s="79"/>
      <c r="R57" s="79"/>
      <c r="S57" s="78"/>
      <c r="T57" s="79"/>
      <c r="U57" s="79"/>
      <c r="V57" s="78"/>
      <c r="W57" s="78"/>
      <c r="X57" s="79"/>
      <c r="Y57" s="79"/>
      <c r="Z57" s="78"/>
      <c r="AA57" s="79"/>
      <c r="AB57" s="79"/>
      <c r="AC57" s="79"/>
      <c r="AD57" s="15"/>
      <c r="AE57" s="15"/>
    </row>
    <row r="58" spans="1:31" ht="23.4">
      <c r="A58" s="19"/>
      <c r="B58" s="74" t="s">
        <v>7</v>
      </c>
      <c r="C58" s="19"/>
      <c r="D58" s="19"/>
      <c r="E58" s="19"/>
      <c r="F58" s="19"/>
      <c r="G58" s="19"/>
      <c r="H58" s="19"/>
      <c r="I58" s="19"/>
      <c r="J58" s="19"/>
      <c r="K58" s="19"/>
      <c r="L58" s="19"/>
      <c r="M58" s="19"/>
      <c r="N58" s="79"/>
      <c r="O58" s="79"/>
      <c r="P58" s="79"/>
      <c r="Q58" s="79"/>
      <c r="R58" s="79"/>
      <c r="S58" s="19"/>
      <c r="T58" s="79"/>
      <c r="U58" s="79"/>
      <c r="V58" s="19"/>
      <c r="W58" s="19"/>
      <c r="X58" s="79"/>
      <c r="Y58" s="79"/>
      <c r="Z58" s="19"/>
      <c r="AA58" s="79"/>
      <c r="AB58" s="79"/>
      <c r="AC58" s="79"/>
      <c r="AD58" s="15"/>
      <c r="AE58" s="15"/>
    </row>
    <row r="59" spans="1:31" ht="15" customHeight="1">
      <c r="A59" s="19"/>
      <c r="B59" s="74"/>
      <c r="C59" s="19"/>
      <c r="D59" s="19"/>
      <c r="E59" s="19"/>
      <c r="F59" s="19"/>
      <c r="G59" s="19"/>
      <c r="H59" s="19"/>
      <c r="I59" s="19"/>
      <c r="J59" s="19"/>
      <c r="K59" s="19"/>
      <c r="L59" s="19"/>
      <c r="M59" s="19"/>
      <c r="N59" s="79"/>
      <c r="O59" s="79"/>
      <c r="P59" s="79"/>
      <c r="Q59" s="79"/>
      <c r="R59" s="79"/>
      <c r="S59" s="19"/>
      <c r="T59" s="79"/>
      <c r="U59" s="79"/>
      <c r="V59" s="19"/>
      <c r="W59" s="19"/>
      <c r="X59" s="79"/>
      <c r="Y59" s="79"/>
      <c r="Z59" s="19"/>
      <c r="AA59" s="79"/>
      <c r="AB59" s="79"/>
      <c r="AC59" s="79"/>
      <c r="AD59" s="15"/>
      <c r="AE59" s="15"/>
    </row>
    <row r="60" spans="1:31" ht="25.5" customHeight="1"/>
    <row r="61" spans="1:31" ht="24" customHeight="1"/>
  </sheetData>
  <mergeCells count="7">
    <mergeCell ref="S12:U12"/>
    <mergeCell ref="W12:Y12"/>
    <mergeCell ref="AA12:AC12"/>
    <mergeCell ref="B53:L53"/>
    <mergeCell ref="I11:L11"/>
    <mergeCell ref="D11:G11"/>
    <mergeCell ref="N11:Q11"/>
  </mergeCells>
  <pageMargins left="0.7" right="0.7" top="0.75" bottom="0.75" header="0.3" footer="0.3"/>
  <pageSetup scale="22" orientation="portrait" r:id="rId1"/>
  <headerFooter>
    <oddFooter>&amp;L&amp;1#&amp;"Calibri"&amp;10&amp;K000000Classified :FAB Internal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1"/>
  <sheetViews>
    <sheetView showGridLines="0" view="pageBreakPreview" zoomScale="55" zoomScaleNormal="55" zoomScaleSheetLayoutView="55" zoomScalePageLayoutView="25" workbookViewId="0">
      <pane xSplit="3" ySplit="12" topLeftCell="T85" activePane="bottomRight" state="frozen"/>
      <selection activeCell="F14" sqref="F14"/>
      <selection pane="topRight" activeCell="F14" sqref="F14"/>
      <selection pane="bottomLeft" activeCell="F14" sqref="F14"/>
      <selection pane="bottomRight" activeCell="F14" sqref="F14"/>
    </sheetView>
  </sheetViews>
  <sheetFormatPr defaultColWidth="9.109375" defaultRowHeight="14.4"/>
  <cols>
    <col min="1" max="1" width="2.6640625" style="1" customWidth="1"/>
    <col min="2" max="2" width="92" style="1" customWidth="1"/>
    <col min="3" max="3" width="3" style="1" customWidth="1"/>
    <col min="4" max="7" width="12.88671875" style="1" bestFit="1" customWidth="1"/>
    <col min="8" max="8" width="2.44140625" style="1" customWidth="1"/>
    <col min="9" max="9" width="12.88671875" style="1" bestFit="1" customWidth="1"/>
    <col min="10" max="11" width="12.88671875" style="1" customWidth="1"/>
    <col min="12" max="12" width="12.88671875" style="1" bestFit="1" customWidth="1"/>
    <col min="13" max="13" width="5.5546875" style="1" customWidth="1"/>
    <col min="14" max="15" width="14.109375" style="1" customWidth="1"/>
    <col min="16" max="16" width="14.109375" style="262" customWidth="1"/>
    <col min="17" max="17" width="14.109375" style="202" customWidth="1"/>
    <col min="18" max="18" width="4.77734375" style="273" customWidth="1"/>
    <col min="19" max="21" width="14.109375" style="1" customWidth="1"/>
    <col min="22" max="22" width="5.5546875" style="1" customWidth="1"/>
    <col min="23" max="25" width="14.109375" style="1" customWidth="1"/>
    <col min="26" max="26" width="5.5546875" style="1" customWidth="1"/>
    <col min="27" max="28" width="13.6640625" style="1" bestFit="1" customWidth="1"/>
    <col min="29" max="29" width="14.6640625" style="238" bestFit="1" customWidth="1"/>
    <col min="30" max="30" width="1.88671875" style="1" customWidth="1"/>
    <col min="31" max="31" width="12.33203125" style="1" bestFit="1" customWidth="1"/>
    <col min="32" max="16384" width="9.109375" style="1"/>
  </cols>
  <sheetData>
    <row r="1" spans="1:31">
      <c r="A1" s="19"/>
      <c r="B1" s="19"/>
      <c r="C1" s="19"/>
      <c r="D1" s="19"/>
      <c r="E1" s="19"/>
      <c r="F1" s="19"/>
      <c r="G1" s="19"/>
      <c r="H1" s="19"/>
      <c r="I1" s="19"/>
      <c r="J1" s="19"/>
      <c r="K1" s="19"/>
      <c r="L1" s="19"/>
      <c r="M1" s="19"/>
      <c r="N1" s="19"/>
      <c r="O1" s="19"/>
      <c r="P1" s="258"/>
      <c r="Q1" s="23"/>
      <c r="R1" s="266"/>
      <c r="S1" s="19"/>
      <c r="T1" s="19"/>
      <c r="U1" s="19"/>
      <c r="V1" s="19"/>
      <c r="W1" s="19"/>
      <c r="X1" s="19"/>
      <c r="Y1" s="19"/>
      <c r="Z1" s="19"/>
      <c r="AA1" s="19"/>
      <c r="AB1" s="19"/>
      <c r="AC1" s="81"/>
    </row>
    <row r="2" spans="1:31">
      <c r="A2" s="19"/>
      <c r="B2" s="19"/>
      <c r="C2" s="19"/>
      <c r="D2" s="19"/>
      <c r="E2" s="19"/>
      <c r="F2" s="19"/>
      <c r="G2" s="19"/>
      <c r="H2" s="19"/>
      <c r="I2" s="19"/>
      <c r="J2" s="19"/>
      <c r="K2" s="19"/>
      <c r="L2" s="19"/>
      <c r="M2" s="19"/>
      <c r="N2" s="19"/>
      <c r="O2" s="19"/>
      <c r="P2" s="258"/>
      <c r="Q2" s="23"/>
      <c r="R2" s="266"/>
      <c r="S2" s="19"/>
      <c r="T2" s="19"/>
      <c r="U2" s="19"/>
      <c r="V2" s="19"/>
      <c r="W2" s="19"/>
      <c r="X2" s="19"/>
      <c r="Y2" s="19"/>
      <c r="Z2" s="19"/>
      <c r="AA2" s="19"/>
      <c r="AB2" s="19"/>
      <c r="AC2" s="81"/>
    </row>
    <row r="3" spans="1:31">
      <c r="A3" s="19"/>
      <c r="B3" s="19"/>
      <c r="C3" s="19"/>
      <c r="D3" s="19"/>
      <c r="E3" s="19"/>
      <c r="F3" s="19"/>
      <c r="G3" s="19"/>
      <c r="H3" s="19"/>
      <c r="I3" s="19"/>
      <c r="J3" s="19"/>
      <c r="K3" s="19"/>
      <c r="L3" s="19"/>
      <c r="M3" s="19"/>
      <c r="N3" s="19"/>
      <c r="O3" s="19"/>
      <c r="P3" s="258"/>
      <c r="Q3" s="23"/>
      <c r="R3" s="266"/>
      <c r="S3" s="19"/>
      <c r="T3" s="19"/>
      <c r="U3" s="19"/>
      <c r="V3" s="19"/>
      <c r="W3" s="19"/>
      <c r="X3" s="19"/>
      <c r="Y3" s="19"/>
      <c r="Z3" s="19"/>
      <c r="AA3" s="19"/>
      <c r="AB3" s="19"/>
      <c r="AC3" s="81"/>
    </row>
    <row r="4" spans="1:31">
      <c r="A4" s="19"/>
      <c r="B4" s="19"/>
      <c r="C4" s="19"/>
      <c r="D4" s="19"/>
      <c r="E4" s="19"/>
      <c r="F4" s="19"/>
      <c r="G4" s="19"/>
      <c r="H4" s="19"/>
      <c r="I4" s="19"/>
      <c r="J4" s="19"/>
      <c r="K4" s="19"/>
      <c r="L4" s="19"/>
      <c r="M4" s="19"/>
      <c r="N4" s="19"/>
      <c r="O4" s="19"/>
      <c r="P4" s="258"/>
      <c r="Q4" s="23"/>
      <c r="R4" s="266"/>
      <c r="S4" s="19"/>
      <c r="T4" s="19"/>
      <c r="U4" s="19"/>
      <c r="V4" s="19"/>
      <c r="W4" s="19"/>
      <c r="X4" s="19"/>
      <c r="Y4" s="19"/>
      <c r="Z4" s="19"/>
      <c r="AA4" s="19"/>
      <c r="AB4" s="19"/>
      <c r="AC4" s="81"/>
    </row>
    <row r="5" spans="1:31" ht="23.4">
      <c r="A5" s="23"/>
      <c r="B5" s="35"/>
      <c r="C5" s="21"/>
      <c r="D5" s="21"/>
      <c r="E5" s="21"/>
      <c r="F5" s="21"/>
      <c r="G5" s="21"/>
      <c r="H5" s="21"/>
      <c r="I5" s="21"/>
      <c r="J5" s="21"/>
      <c r="K5" s="21"/>
      <c r="L5" s="21"/>
      <c r="M5" s="21"/>
      <c r="N5" s="21"/>
      <c r="O5" s="21"/>
      <c r="P5" s="259"/>
      <c r="Q5" s="263"/>
      <c r="R5" s="267"/>
      <c r="S5" s="21"/>
      <c r="T5" s="21"/>
      <c r="U5" s="21"/>
      <c r="V5" s="21"/>
      <c r="W5" s="21"/>
      <c r="X5" s="21"/>
      <c r="Y5" s="21"/>
      <c r="Z5" s="21"/>
      <c r="AA5" s="21"/>
      <c r="AB5" s="21"/>
      <c r="AC5" s="286"/>
    </row>
    <row r="6" spans="1:31" ht="23.4">
      <c r="A6" s="23"/>
      <c r="B6" s="35"/>
      <c r="C6" s="21"/>
      <c r="D6" s="21"/>
      <c r="E6" s="21"/>
      <c r="F6" s="21"/>
      <c r="G6" s="21"/>
      <c r="H6" s="21"/>
      <c r="I6" s="21"/>
      <c r="J6" s="21"/>
      <c r="K6" s="21"/>
      <c r="L6" s="21"/>
      <c r="M6" s="21"/>
      <c r="N6" s="21"/>
      <c r="O6" s="21"/>
      <c r="P6" s="259"/>
      <c r="Q6" s="263"/>
      <c r="R6" s="267"/>
      <c r="S6" s="21"/>
      <c r="T6" s="21"/>
      <c r="U6" s="21"/>
      <c r="V6" s="21"/>
      <c r="W6" s="21"/>
      <c r="X6" s="21"/>
      <c r="Y6" s="21"/>
      <c r="Z6" s="21"/>
      <c r="AA6" s="21"/>
      <c r="AB6" s="21"/>
      <c r="AC6" s="286"/>
    </row>
    <row r="7" spans="1:31" ht="23.4">
      <c r="A7" s="23"/>
      <c r="B7" s="35"/>
      <c r="C7" s="21"/>
      <c r="D7" s="21"/>
      <c r="E7" s="21"/>
      <c r="F7" s="21"/>
      <c r="G7" s="21"/>
      <c r="H7" s="21"/>
      <c r="I7" s="21"/>
      <c r="J7" s="21"/>
      <c r="K7" s="21"/>
      <c r="L7" s="21"/>
      <c r="M7" s="21"/>
      <c r="N7" s="21"/>
      <c r="O7" s="21"/>
      <c r="P7" s="259"/>
      <c r="Q7" s="263"/>
      <c r="R7" s="267"/>
      <c r="S7" s="21"/>
      <c r="T7" s="21"/>
      <c r="U7" s="21"/>
      <c r="V7" s="21"/>
      <c r="W7" s="21"/>
      <c r="X7" s="21"/>
      <c r="Y7" s="21"/>
      <c r="Z7" s="21"/>
      <c r="AA7" s="21"/>
      <c r="AB7" s="21"/>
      <c r="AC7" s="286"/>
    </row>
    <row r="8" spans="1:31" ht="23.4">
      <c r="A8" s="23"/>
      <c r="B8" s="35"/>
      <c r="C8" s="21"/>
      <c r="D8" s="21"/>
      <c r="E8" s="21"/>
      <c r="F8" s="21"/>
      <c r="G8" s="21"/>
      <c r="H8" s="21"/>
      <c r="I8" s="21"/>
      <c r="J8" s="21"/>
      <c r="K8" s="21"/>
      <c r="L8" s="21"/>
      <c r="M8" s="21"/>
      <c r="N8" s="21"/>
      <c r="O8" s="21"/>
      <c r="P8" s="259"/>
      <c r="Q8" s="263"/>
      <c r="R8" s="267"/>
      <c r="S8" s="21"/>
      <c r="T8" s="21"/>
      <c r="U8" s="21"/>
      <c r="V8" s="21"/>
      <c r="W8" s="21"/>
      <c r="X8" s="21"/>
      <c r="Y8" s="21"/>
      <c r="Z8" s="21"/>
      <c r="AA8" s="21"/>
      <c r="AB8" s="21"/>
      <c r="AC8" s="286"/>
    </row>
    <row r="9" spans="1:31" ht="23.4">
      <c r="A9" s="23"/>
      <c r="B9" s="35"/>
      <c r="C9" s="21"/>
      <c r="D9" s="21"/>
      <c r="E9" s="21"/>
      <c r="F9" s="21"/>
      <c r="G9" s="21"/>
      <c r="H9" s="21"/>
      <c r="I9" s="21"/>
      <c r="J9" s="21"/>
      <c r="K9" s="21"/>
      <c r="L9" s="21"/>
      <c r="M9" s="21"/>
      <c r="N9" s="21"/>
      <c r="O9" s="21"/>
      <c r="P9" s="259"/>
      <c r="Q9" s="263"/>
      <c r="R9" s="267"/>
      <c r="S9" s="21"/>
      <c r="T9" s="21"/>
      <c r="U9" s="21"/>
      <c r="V9" s="21"/>
      <c r="W9" s="21"/>
      <c r="X9" s="21"/>
      <c r="Y9" s="21"/>
      <c r="Z9" s="21"/>
      <c r="AA9" s="21"/>
      <c r="AB9" s="21"/>
      <c r="AC9" s="286"/>
      <c r="AD9" s="15"/>
      <c r="AE9" s="15"/>
    </row>
    <row r="10" spans="1:31" ht="45.6" customHeight="1">
      <c r="A10" s="19"/>
      <c r="B10" s="89"/>
      <c r="C10" s="21"/>
      <c r="D10" s="21"/>
      <c r="E10" s="21"/>
      <c r="F10" s="21"/>
      <c r="G10" s="21"/>
      <c r="H10" s="21"/>
      <c r="I10" s="21"/>
      <c r="J10" s="21"/>
      <c r="K10" s="21"/>
      <c r="L10" s="21"/>
      <c r="M10" s="165"/>
      <c r="N10" s="165"/>
      <c r="O10" s="165"/>
      <c r="P10" s="22"/>
      <c r="Q10" s="275"/>
      <c r="R10" s="86"/>
      <c r="S10" s="165"/>
      <c r="T10" s="165"/>
      <c r="U10" s="165"/>
      <c r="V10" s="165"/>
      <c r="W10" s="165"/>
      <c r="X10" s="165"/>
      <c r="Y10" s="165"/>
      <c r="Z10" s="165"/>
      <c r="AA10" s="165"/>
      <c r="AB10" s="165"/>
      <c r="AC10" s="287"/>
      <c r="AD10" s="15"/>
      <c r="AE10" s="16"/>
    </row>
    <row r="11" spans="1:31" ht="24.9" customHeight="1">
      <c r="A11" s="19"/>
      <c r="B11" s="89"/>
      <c r="C11" s="90"/>
      <c r="D11" s="320">
        <v>2017</v>
      </c>
      <c r="E11" s="321"/>
      <c r="F11" s="321"/>
      <c r="G11" s="322"/>
      <c r="H11" s="75"/>
      <c r="I11" s="320">
        <v>2018</v>
      </c>
      <c r="J11" s="321"/>
      <c r="K11" s="321"/>
      <c r="L11" s="322"/>
      <c r="M11" s="165"/>
      <c r="N11" s="323">
        <v>2019</v>
      </c>
      <c r="O11" s="324"/>
      <c r="P11" s="324"/>
      <c r="Q11" s="325"/>
      <c r="R11" s="284"/>
      <c r="S11" s="291">
        <v>2017</v>
      </c>
      <c r="T11" s="292">
        <v>2018</v>
      </c>
      <c r="U11" s="293">
        <v>2019</v>
      </c>
      <c r="V11" s="165"/>
      <c r="W11" s="291">
        <v>2017</v>
      </c>
      <c r="X11" s="292">
        <v>2018</v>
      </c>
      <c r="Y11" s="293">
        <v>2019</v>
      </c>
      <c r="Z11" s="165"/>
      <c r="AA11" s="291">
        <v>2017</v>
      </c>
      <c r="AB11" s="292">
        <v>2018</v>
      </c>
      <c r="AC11" s="294">
        <v>2019</v>
      </c>
      <c r="AD11" s="15"/>
      <c r="AE11" s="15"/>
    </row>
    <row r="12" spans="1:31" ht="24.9" customHeight="1">
      <c r="A12" s="19"/>
      <c r="B12" s="89"/>
      <c r="C12" s="90"/>
      <c r="D12" s="91" t="s">
        <v>0</v>
      </c>
      <c r="E12" s="92" t="s">
        <v>3</v>
      </c>
      <c r="F12" s="92" t="s">
        <v>2</v>
      </c>
      <c r="G12" s="93" t="s">
        <v>1</v>
      </c>
      <c r="H12" s="75"/>
      <c r="I12" s="91" t="s">
        <v>0</v>
      </c>
      <c r="J12" s="92" t="s">
        <v>3</v>
      </c>
      <c r="K12" s="92" t="s">
        <v>2</v>
      </c>
      <c r="L12" s="93" t="s">
        <v>1</v>
      </c>
      <c r="M12" s="165"/>
      <c r="N12" s="91" t="s">
        <v>0</v>
      </c>
      <c r="O12" s="92" t="s">
        <v>3</v>
      </c>
      <c r="P12" s="92" t="s">
        <v>2</v>
      </c>
      <c r="Q12" s="274" t="s">
        <v>1</v>
      </c>
      <c r="R12" s="284"/>
      <c r="S12" s="326" t="s">
        <v>165</v>
      </c>
      <c r="T12" s="327"/>
      <c r="U12" s="328"/>
      <c r="V12" s="165"/>
      <c r="W12" s="326" t="s">
        <v>164</v>
      </c>
      <c r="X12" s="327"/>
      <c r="Y12" s="328"/>
      <c r="Z12" s="165"/>
      <c r="AA12" s="316" t="s">
        <v>82</v>
      </c>
      <c r="AB12" s="317"/>
      <c r="AC12" s="318"/>
      <c r="AD12" s="15"/>
      <c r="AE12" s="15"/>
    </row>
    <row r="13" spans="1:31" ht="33" customHeight="1">
      <c r="A13" s="19"/>
      <c r="B13" s="25" t="s">
        <v>4</v>
      </c>
      <c r="C13" s="25"/>
      <c r="D13" s="75"/>
      <c r="E13" s="75"/>
      <c r="F13" s="76"/>
      <c r="G13" s="75"/>
      <c r="H13" s="75"/>
      <c r="I13" s="76"/>
      <c r="J13" s="76"/>
      <c r="K13" s="76"/>
      <c r="L13" s="76"/>
      <c r="M13" s="165"/>
      <c r="N13" s="76"/>
      <c r="O13" s="76"/>
      <c r="P13" s="76"/>
      <c r="Q13" s="76"/>
      <c r="R13" s="76"/>
      <c r="S13" s="77"/>
      <c r="T13" s="77"/>
      <c r="U13" s="77"/>
      <c r="V13" s="165"/>
      <c r="W13" s="77"/>
      <c r="X13" s="77"/>
      <c r="Y13" s="77"/>
      <c r="Z13" s="165"/>
      <c r="AA13" s="77"/>
      <c r="AB13" s="77"/>
      <c r="AC13" s="288"/>
      <c r="AD13" s="15"/>
      <c r="AE13" s="15"/>
    </row>
    <row r="14" spans="1:31" ht="33" customHeight="1">
      <c r="A14" s="19"/>
      <c r="B14" s="25"/>
      <c r="C14" s="25"/>
      <c r="D14" s="75"/>
      <c r="E14" s="75"/>
      <c r="F14" s="76"/>
      <c r="G14" s="75"/>
      <c r="H14" s="75"/>
      <c r="I14" s="76"/>
      <c r="J14" s="76"/>
      <c r="K14" s="76"/>
      <c r="L14" s="76"/>
      <c r="M14" s="75"/>
      <c r="N14" s="76"/>
      <c r="O14" s="76"/>
      <c r="P14" s="76"/>
      <c r="Q14" s="76"/>
      <c r="R14" s="76"/>
      <c r="S14" s="77"/>
      <c r="T14" s="77"/>
      <c r="U14" s="77"/>
      <c r="V14" s="75"/>
      <c r="W14" s="77"/>
      <c r="X14" s="77"/>
      <c r="Y14" s="77"/>
      <c r="Z14" s="75"/>
      <c r="AA14" s="77"/>
      <c r="AB14" s="77"/>
      <c r="AC14" s="288"/>
      <c r="AD14" s="15"/>
      <c r="AE14" s="15"/>
    </row>
    <row r="15" spans="1:31" ht="33" customHeight="1">
      <c r="A15" s="19"/>
      <c r="B15" s="94" t="s">
        <v>131</v>
      </c>
      <c r="C15" s="25"/>
      <c r="D15" s="40">
        <v>4628.1854840942015</v>
      </c>
      <c r="E15" s="41">
        <v>4638.3970760041948</v>
      </c>
      <c r="F15" s="41">
        <v>4638.6824163555921</v>
      </c>
      <c r="G15" s="42">
        <v>4941.6533432382985</v>
      </c>
      <c r="H15" s="176"/>
      <c r="I15" s="40">
        <v>4918.0114063843912</v>
      </c>
      <c r="J15" s="41">
        <v>5256.2175953746801</v>
      </c>
      <c r="K15" s="41">
        <v>5510.7029982409285</v>
      </c>
      <c r="L15" s="42">
        <v>6155.6819999999998</v>
      </c>
      <c r="M15" s="49"/>
      <c r="N15" s="40">
        <v>6082.7340000000004</v>
      </c>
      <c r="O15" s="41">
        <v>6262.5280000000002</v>
      </c>
      <c r="P15" s="41">
        <v>6164.6809999999996</v>
      </c>
      <c r="Q15" s="219">
        <v>5859.0039999999999</v>
      </c>
      <c r="R15" s="222"/>
      <c r="S15" s="40">
        <f>+SUM(D15:E15)</f>
        <v>9266.5825600983953</v>
      </c>
      <c r="T15" s="41">
        <f>+SUM(I15:J15)</f>
        <v>10174.229001759071</v>
      </c>
      <c r="U15" s="42">
        <f>+SUM(N15:O15)</f>
        <v>12345.262000000001</v>
      </c>
      <c r="V15" s="49"/>
      <c r="W15" s="40">
        <f>SUM(D15:F15)</f>
        <v>13905.264976453987</v>
      </c>
      <c r="X15" s="41">
        <f>SUM(I15:K15)</f>
        <v>15684.932000000001</v>
      </c>
      <c r="Y15" s="42">
        <f>SUM(N15:P15)</f>
        <v>18509.942999999999</v>
      </c>
      <c r="Z15" s="49"/>
      <c r="AA15" s="40">
        <f>SUM(D15:G15)</f>
        <v>18846.918319692286</v>
      </c>
      <c r="AB15" s="41">
        <f>SUM(I15:L15)</f>
        <v>21840.614000000001</v>
      </c>
      <c r="AC15" s="219">
        <f>SUM(N15:Q15)</f>
        <v>24368.947</v>
      </c>
      <c r="AD15" s="15"/>
      <c r="AE15" s="15"/>
    </row>
    <row r="16" spans="1:31" ht="33" customHeight="1">
      <c r="A16" s="19"/>
      <c r="B16" s="94" t="s">
        <v>132</v>
      </c>
      <c r="C16" s="25"/>
      <c r="D16" s="45">
        <v>-1363.7743651062422</v>
      </c>
      <c r="E16" s="43">
        <v>-1403.5189825643147</v>
      </c>
      <c r="F16" s="43">
        <v>-1395.0838238986926</v>
      </c>
      <c r="G16" s="46">
        <v>-1578.4897579084802</v>
      </c>
      <c r="H16" s="176"/>
      <c r="I16" s="45">
        <v>-1649.5318747041701</v>
      </c>
      <c r="J16" s="43">
        <v>-2032.8972823434485</v>
      </c>
      <c r="K16" s="43">
        <v>-2247.6408429523813</v>
      </c>
      <c r="L16" s="46">
        <v>-2880.375</v>
      </c>
      <c r="M16" s="44"/>
      <c r="N16" s="45">
        <v>-2968.5919999969974</v>
      </c>
      <c r="O16" s="43">
        <v>-2961.7390000030027</v>
      </c>
      <c r="P16" s="43">
        <v>-2835.6869999999999</v>
      </c>
      <c r="Q16" s="217">
        <v>-2828.127</v>
      </c>
      <c r="R16" s="222"/>
      <c r="S16" s="45">
        <f>+SUM(D16:E16)</f>
        <v>-2767.2933476705566</v>
      </c>
      <c r="T16" s="43">
        <f>+SUM(I16:J16)</f>
        <v>-3682.4291570476189</v>
      </c>
      <c r="U16" s="46">
        <f>+SUM(N16:O16)</f>
        <v>-5930.3310000000001</v>
      </c>
      <c r="V16" s="44"/>
      <c r="W16" s="45">
        <f t="shared" ref="W16" si="0">SUM(D16:F16)</f>
        <v>-4162.3771715692492</v>
      </c>
      <c r="X16" s="43">
        <f t="shared" ref="X16" si="1">SUM(I16:K16)</f>
        <v>-5930.07</v>
      </c>
      <c r="Y16" s="46">
        <f t="shared" ref="Y16" si="2">SUM(N16:P16)</f>
        <v>-8766.018</v>
      </c>
      <c r="Z16" s="44"/>
      <c r="AA16" s="45">
        <f t="shared" ref="AA16" si="3">SUM(D16:G16)</f>
        <v>-5740.8669294777292</v>
      </c>
      <c r="AB16" s="43">
        <f t="shared" ref="AB16" si="4">SUM(I16:L16)</f>
        <v>-8810.4449999999997</v>
      </c>
      <c r="AC16" s="217">
        <f>SUM(N16:Q16)</f>
        <v>-11594.145</v>
      </c>
      <c r="AD16" s="15"/>
      <c r="AE16" s="15"/>
    </row>
    <row r="17" spans="1:31" ht="30" customHeight="1">
      <c r="A17" s="19"/>
      <c r="B17" s="96" t="s">
        <v>23</v>
      </c>
      <c r="C17" s="95"/>
      <c r="D17" s="52">
        <f>D15+D16</f>
        <v>3264.4111189879595</v>
      </c>
      <c r="E17" s="53">
        <f>E15+E16</f>
        <v>3234.8780934398801</v>
      </c>
      <c r="F17" s="53">
        <f t="shared" ref="F17" si="5">F15+F16</f>
        <v>3243.5985924568995</v>
      </c>
      <c r="G17" s="54">
        <f>G15+G16</f>
        <v>3363.1635853298185</v>
      </c>
      <c r="H17" s="176"/>
      <c r="I17" s="52">
        <f>I15+I16</f>
        <v>3268.479531680221</v>
      </c>
      <c r="J17" s="53">
        <f>J15+J16</f>
        <v>3223.3203130312313</v>
      </c>
      <c r="K17" s="53">
        <f>K15+K16</f>
        <v>3263.0621552885473</v>
      </c>
      <c r="L17" s="54">
        <f>L15+L16</f>
        <v>3275.3069999999998</v>
      </c>
      <c r="M17" s="49"/>
      <c r="N17" s="52">
        <f>N15+N16</f>
        <v>3114.142000003003</v>
      </c>
      <c r="O17" s="53">
        <f>O15+O16</f>
        <v>3300.7889999969975</v>
      </c>
      <c r="P17" s="53">
        <f>P15+P16</f>
        <v>3328.9939999999997</v>
      </c>
      <c r="Q17" s="220">
        <f>Q15+Q16</f>
        <v>3030.877</v>
      </c>
      <c r="R17" s="285"/>
      <c r="S17" s="118">
        <f>+SUM(S15:S16)</f>
        <v>6499.2892124278387</v>
      </c>
      <c r="T17" s="203">
        <f>+SUM(T15:T16)</f>
        <v>6491.7998447114524</v>
      </c>
      <c r="U17" s="54">
        <f>+SUM(U15:U16)</f>
        <v>6414.9310000000005</v>
      </c>
      <c r="V17" s="49"/>
      <c r="W17" s="118">
        <f t="shared" ref="W17:Y17" si="6">+SUM(W15:W16)</f>
        <v>9742.8878048847382</v>
      </c>
      <c r="X17" s="203">
        <f t="shared" si="6"/>
        <v>9754.862000000001</v>
      </c>
      <c r="Y17" s="54">
        <f t="shared" si="6"/>
        <v>9743.9249999999993</v>
      </c>
      <c r="Z17" s="49"/>
      <c r="AA17" s="118">
        <f t="shared" ref="AA17" si="7">+SUM(AA15:AA16)</f>
        <v>13106.051390214558</v>
      </c>
      <c r="AB17" s="203">
        <f t="shared" ref="AB17" si="8">+SUM(AB15:AB16)</f>
        <v>13030.169000000002</v>
      </c>
      <c r="AC17" s="289">
        <f t="shared" ref="AC17" si="9">+SUM(AC15:AC16)</f>
        <v>12774.802</v>
      </c>
      <c r="AD17" s="15"/>
      <c r="AE17" s="15"/>
    </row>
    <row r="18" spans="1:31" ht="30" customHeight="1">
      <c r="A18" s="19"/>
      <c r="B18" s="109"/>
      <c r="C18" s="95"/>
      <c r="D18" s="49"/>
      <c r="E18" s="43"/>
      <c r="F18" s="43"/>
      <c r="G18" s="43"/>
      <c r="H18" s="176"/>
      <c r="I18" s="49"/>
      <c r="J18" s="43"/>
      <c r="K18" s="177"/>
      <c r="L18" s="177"/>
      <c r="M18" s="49"/>
      <c r="N18" s="177"/>
      <c r="O18" s="177"/>
      <c r="P18" s="177"/>
      <c r="Q18" s="221"/>
      <c r="R18" s="221"/>
      <c r="S18" s="110"/>
      <c r="T18" s="110"/>
      <c r="U18" s="110"/>
      <c r="V18" s="49"/>
      <c r="W18" s="110"/>
      <c r="X18" s="110"/>
      <c r="Y18" s="110"/>
      <c r="Z18" s="49"/>
      <c r="AA18" s="110"/>
      <c r="AB18" s="110"/>
      <c r="AC18" s="239"/>
      <c r="AD18" s="15"/>
      <c r="AE18" s="15"/>
    </row>
    <row r="19" spans="1:31" ht="30" customHeight="1">
      <c r="A19" s="19"/>
      <c r="B19" s="94" t="s">
        <v>24</v>
      </c>
      <c r="C19" s="95"/>
      <c r="D19" s="40">
        <v>781.82383921317387</v>
      </c>
      <c r="E19" s="41">
        <v>859.82802554189743</v>
      </c>
      <c r="F19" s="41">
        <v>787.76796125894271</v>
      </c>
      <c r="G19" s="42">
        <v>932.44417398598603</v>
      </c>
      <c r="H19" s="176"/>
      <c r="I19" s="40">
        <v>936.95499999900017</v>
      </c>
      <c r="J19" s="41">
        <v>856.28600000099993</v>
      </c>
      <c r="K19" s="41">
        <v>804.64399999900218</v>
      </c>
      <c r="L19" s="42">
        <v>794.48685134399977</v>
      </c>
      <c r="M19" s="49"/>
      <c r="N19" s="40">
        <v>816.16951668800027</v>
      </c>
      <c r="O19" s="41">
        <v>757.76773736699965</v>
      </c>
      <c r="P19" s="41">
        <v>812.66826625699935</v>
      </c>
      <c r="Q19" s="219">
        <v>782.8233950030027</v>
      </c>
      <c r="R19" s="222"/>
      <c r="S19" s="40">
        <f t="shared" ref="S19:S21" si="10">+SUM(D19:E19)</f>
        <v>1641.6518647550713</v>
      </c>
      <c r="T19" s="41">
        <f>+SUM(I19:J19)</f>
        <v>1793.241</v>
      </c>
      <c r="U19" s="42">
        <f>+SUM(N19:O19)</f>
        <v>1573.9372540549998</v>
      </c>
      <c r="V19" s="49"/>
      <c r="W19" s="40">
        <f t="shared" ref="W19:W21" si="11">SUM(D19:F19)</f>
        <v>2429.4198260140138</v>
      </c>
      <c r="X19" s="41">
        <f t="shared" ref="X19:X21" si="12">SUM(I19:K19)</f>
        <v>2597.884999999002</v>
      </c>
      <c r="Y19" s="42">
        <f t="shared" ref="Y19:Y21" si="13">SUM(N19:P19)</f>
        <v>2386.605520311999</v>
      </c>
      <c r="Z19" s="49"/>
      <c r="AA19" s="40">
        <f t="shared" ref="AA19:AA21" si="14">SUM(D19:G19)</f>
        <v>3361.8639999999996</v>
      </c>
      <c r="AB19" s="41">
        <f t="shared" ref="AB19:AB21" si="15">SUM(I19:L19)</f>
        <v>3392.3718513430017</v>
      </c>
      <c r="AC19" s="219">
        <f t="shared" ref="AC19:AC21" si="16">SUM(N19:Q19)</f>
        <v>3169.4289153150016</v>
      </c>
      <c r="AD19" s="15"/>
      <c r="AE19" s="15"/>
    </row>
    <row r="20" spans="1:31" ht="30" customHeight="1">
      <c r="A20" s="19"/>
      <c r="B20" s="94" t="s">
        <v>75</v>
      </c>
      <c r="C20" s="95"/>
      <c r="D20" s="45">
        <v>1097.3837039922503</v>
      </c>
      <c r="E20" s="43">
        <v>533.40615683618125</v>
      </c>
      <c r="F20" s="43">
        <v>490.65028821796795</v>
      </c>
      <c r="G20" s="46">
        <v>464.28600515647548</v>
      </c>
      <c r="H20" s="176"/>
      <c r="I20" s="45">
        <v>652.65863182699957</v>
      </c>
      <c r="J20" s="43">
        <v>675.6360760670002</v>
      </c>
      <c r="K20" s="43">
        <v>738.20131234900066</v>
      </c>
      <c r="L20" s="46">
        <v>802.20876508000174</v>
      </c>
      <c r="M20" s="44"/>
      <c r="N20" s="45">
        <v>971.1370000000004</v>
      </c>
      <c r="O20" s="43">
        <v>1053.3799999999994</v>
      </c>
      <c r="P20" s="43">
        <v>886.32780203600021</v>
      </c>
      <c r="Q20" s="217">
        <v>1196.4098101149993</v>
      </c>
      <c r="R20" s="222"/>
      <c r="S20" s="45">
        <f t="shared" si="10"/>
        <v>1630.7898608284315</v>
      </c>
      <c r="T20" s="43">
        <f>+SUM(I20:J20)</f>
        <v>1328.2947078939997</v>
      </c>
      <c r="U20" s="46">
        <f>+SUM(N20:O20)</f>
        <v>2024.5169999999998</v>
      </c>
      <c r="V20" s="44"/>
      <c r="W20" s="45">
        <f t="shared" si="11"/>
        <v>2121.4401490463997</v>
      </c>
      <c r="X20" s="43">
        <f t="shared" si="12"/>
        <v>2066.4960202430002</v>
      </c>
      <c r="Y20" s="46">
        <f t="shared" si="13"/>
        <v>2910.8448020360001</v>
      </c>
      <c r="Z20" s="44"/>
      <c r="AA20" s="45">
        <f t="shared" si="14"/>
        <v>2585.726154202875</v>
      </c>
      <c r="AB20" s="43">
        <f t="shared" si="15"/>
        <v>2868.7047853230019</v>
      </c>
      <c r="AC20" s="217">
        <f t="shared" si="16"/>
        <v>4107.2546121509995</v>
      </c>
      <c r="AD20" s="15"/>
      <c r="AE20" s="15"/>
    </row>
    <row r="21" spans="1:31" ht="30" customHeight="1">
      <c r="A21" s="19"/>
      <c r="B21" s="94" t="s">
        <v>25</v>
      </c>
      <c r="C21" s="97"/>
      <c r="D21" s="45">
        <v>53.38341434789124</v>
      </c>
      <c r="E21" s="43">
        <v>48.650609690185384</v>
      </c>
      <c r="F21" s="43">
        <v>88.50765416341514</v>
      </c>
      <c r="G21" s="46">
        <v>288.80210959712616</v>
      </c>
      <c r="H21" s="176"/>
      <c r="I21" s="45">
        <v>12.797000000000004</v>
      </c>
      <c r="J21" s="43">
        <v>164.81200000000001</v>
      </c>
      <c r="K21" s="43">
        <v>39.180980000000012</v>
      </c>
      <c r="L21" s="46">
        <v>-62.293486747999907</v>
      </c>
      <c r="M21" s="44"/>
      <c r="N21" s="45">
        <v>40.707996724000004</v>
      </c>
      <c r="O21" s="43">
        <v>40.585886962999993</v>
      </c>
      <c r="P21" s="43">
        <v>45.079280208000007</v>
      </c>
      <c r="Q21" s="217">
        <v>71.197819336999999</v>
      </c>
      <c r="R21" s="222"/>
      <c r="S21" s="45">
        <f t="shared" si="10"/>
        <v>102.03402403807662</v>
      </c>
      <c r="T21" s="43">
        <f>+SUM(I21:J21)</f>
        <v>177.60900000000001</v>
      </c>
      <c r="U21" s="46">
        <f>+SUM(N21:O21)</f>
        <v>81.293883687000005</v>
      </c>
      <c r="V21" s="44"/>
      <c r="W21" s="45">
        <f t="shared" si="11"/>
        <v>190.54167820149178</v>
      </c>
      <c r="X21" s="43">
        <f t="shared" si="12"/>
        <v>216.78998000000001</v>
      </c>
      <c r="Y21" s="46">
        <f t="shared" si="13"/>
        <v>126.373163895</v>
      </c>
      <c r="Z21" s="44"/>
      <c r="AA21" s="45">
        <f t="shared" si="14"/>
        <v>479.34378779861794</v>
      </c>
      <c r="AB21" s="43">
        <f t="shared" si="15"/>
        <v>154.49649325200011</v>
      </c>
      <c r="AC21" s="217">
        <f t="shared" si="16"/>
        <v>197.570983232</v>
      </c>
      <c r="AD21" s="15"/>
      <c r="AE21" s="15"/>
    </row>
    <row r="22" spans="1:31" ht="30" customHeight="1">
      <c r="A22" s="19"/>
      <c r="B22" s="96" t="s">
        <v>26</v>
      </c>
      <c r="C22" s="95"/>
      <c r="D22" s="52">
        <f>D17+SUM(D19:D21)</f>
        <v>5197.0020765412746</v>
      </c>
      <c r="E22" s="53">
        <f>E17+SUM(E19:E21)</f>
        <v>4676.7628855081439</v>
      </c>
      <c r="F22" s="53">
        <f>F17+SUM(F19:F21)</f>
        <v>4610.524496097225</v>
      </c>
      <c r="G22" s="54">
        <f>G17+SUM(G19:G21)</f>
        <v>5048.6958740694063</v>
      </c>
      <c r="H22" s="176"/>
      <c r="I22" s="52">
        <f>I17+SUM(I19:I21)</f>
        <v>4870.8901635062211</v>
      </c>
      <c r="J22" s="53">
        <f>J17+SUM(J19:J21)</f>
        <v>4920.0543890992312</v>
      </c>
      <c r="K22" s="53">
        <f>K17+SUM(K19:K21)</f>
        <v>4845.08844763655</v>
      </c>
      <c r="L22" s="54">
        <f>L17+SUM(L19:L21)</f>
        <v>4809.7091296760009</v>
      </c>
      <c r="M22" s="110"/>
      <c r="N22" s="52">
        <f>N17+SUM(N19:N21)</f>
        <v>4942.1565134150032</v>
      </c>
      <c r="O22" s="53">
        <f>O17+SUM(O19:O21)</f>
        <v>5152.5226243269963</v>
      </c>
      <c r="P22" s="53">
        <f>P17+SUM(P19:P21)</f>
        <v>5073.0693485009997</v>
      </c>
      <c r="Q22" s="220">
        <f>Q17+SUM(Q19:Q21)</f>
        <v>5081.3080244550019</v>
      </c>
      <c r="R22" s="285"/>
      <c r="S22" s="52">
        <f>+S17+SUM(S19:S21)</f>
        <v>9873.7649620494176</v>
      </c>
      <c r="T22" s="53">
        <f>+T17+SUM(T19:T21)</f>
        <v>9790.9445526054515</v>
      </c>
      <c r="U22" s="54">
        <f>+U17+SUM(U19:U21)</f>
        <v>10094.679137742</v>
      </c>
      <c r="V22" s="110"/>
      <c r="W22" s="52">
        <f t="shared" ref="W22:Y22" si="17">+W17+SUM(W19:W21)</f>
        <v>14484.289458146643</v>
      </c>
      <c r="X22" s="53">
        <f t="shared" si="17"/>
        <v>14636.033000242003</v>
      </c>
      <c r="Y22" s="54">
        <f t="shared" si="17"/>
        <v>15167.748486242999</v>
      </c>
      <c r="Z22" s="110"/>
      <c r="AA22" s="52">
        <f t="shared" ref="AA22" si="18">+AA17+SUM(AA19:AA21)</f>
        <v>19532.985332216049</v>
      </c>
      <c r="AB22" s="53">
        <f t="shared" ref="AB22" si="19">+AB17+SUM(AB19:AB21)</f>
        <v>19445.742129918006</v>
      </c>
      <c r="AC22" s="220">
        <f t="shared" ref="AC22" si="20">+AC17+SUM(AC19:AC21)</f>
        <v>20249.056510697999</v>
      </c>
      <c r="AD22" s="15"/>
      <c r="AE22" s="15"/>
    </row>
    <row r="23" spans="1:31" ht="24.9" customHeight="1">
      <c r="A23" s="19"/>
      <c r="B23" s="109"/>
      <c r="C23" s="95"/>
      <c r="D23" s="49"/>
      <c r="E23" s="43"/>
      <c r="F23" s="43"/>
      <c r="G23" s="43"/>
      <c r="H23" s="176"/>
      <c r="I23" s="49"/>
      <c r="J23" s="43"/>
      <c r="K23" s="43"/>
      <c r="L23" s="43"/>
      <c r="M23" s="49"/>
      <c r="N23" s="43"/>
      <c r="O23" s="43"/>
      <c r="P23" s="43"/>
      <c r="Q23" s="222"/>
      <c r="R23" s="222"/>
      <c r="S23" s="110"/>
      <c r="T23" s="110"/>
      <c r="U23" s="110"/>
      <c r="V23" s="49"/>
      <c r="W23" s="110"/>
      <c r="X23" s="110"/>
      <c r="Y23" s="110"/>
      <c r="Z23" s="49"/>
      <c r="AA23" s="110"/>
      <c r="AB23" s="110"/>
      <c r="AC23" s="239"/>
      <c r="AD23" s="15"/>
      <c r="AE23" s="15"/>
    </row>
    <row r="24" spans="1:31" ht="21.9" customHeight="1">
      <c r="A24" s="19"/>
      <c r="B24" s="94" t="s">
        <v>27</v>
      </c>
      <c r="C24" s="95"/>
      <c r="D24" s="40">
        <v>-1515.8705614079388</v>
      </c>
      <c r="E24" s="41">
        <v>-1398.9839464047423</v>
      </c>
      <c r="F24" s="41">
        <v>-1344.1054039794617</v>
      </c>
      <c r="G24" s="42">
        <v>-1616.3894242356446</v>
      </c>
      <c r="H24" s="176"/>
      <c r="I24" s="40">
        <v>-1325.9314539820009</v>
      </c>
      <c r="J24" s="41">
        <v>-1337.7813489389966</v>
      </c>
      <c r="K24" s="41">
        <v>-1309.431971627002</v>
      </c>
      <c r="L24" s="42">
        <v>-1355.4103007390027</v>
      </c>
      <c r="M24" s="44"/>
      <c r="N24" s="40">
        <v>-1313.8906099199996</v>
      </c>
      <c r="O24" s="41">
        <v>-1365.1653900800006</v>
      </c>
      <c r="P24" s="41">
        <v>-1404.6292450510007</v>
      </c>
      <c r="Q24" s="219">
        <v>-1415.3052636590019</v>
      </c>
      <c r="R24" s="222"/>
      <c r="S24" s="111">
        <f t="shared" ref="S24:S26" si="21">+SUM(D24:E24)</f>
        <v>-2914.8545078126808</v>
      </c>
      <c r="T24" s="204">
        <f>+SUM(I24:J24)</f>
        <v>-2663.7128029209975</v>
      </c>
      <c r="U24" s="42">
        <f>+SUM(N24:O24)</f>
        <v>-2679.0560000000005</v>
      </c>
      <c r="V24" s="44"/>
      <c r="W24" s="111">
        <f>SUM(D24:F24)</f>
        <v>-4258.9599117921425</v>
      </c>
      <c r="X24" s="204">
        <f>SUM(I24:K24)</f>
        <v>-3973.1447745479995</v>
      </c>
      <c r="Y24" s="42">
        <f>SUM(N24:P24)</f>
        <v>-4083.6852450510014</v>
      </c>
      <c r="Z24" s="44"/>
      <c r="AA24" s="111">
        <f t="shared" ref="AA24:AA26" si="22">SUM(D24:G24)</f>
        <v>-5875.3493360277871</v>
      </c>
      <c r="AB24" s="204">
        <f t="shared" ref="AB24:AB26" si="23">SUM(I24:L24)</f>
        <v>-5328.5550752870022</v>
      </c>
      <c r="AC24" s="206">
        <f t="shared" ref="AC24:AC26" si="24">SUM(N24:Q24)</f>
        <v>-5498.9905087100033</v>
      </c>
      <c r="AD24" s="15"/>
      <c r="AE24" s="15"/>
    </row>
    <row r="25" spans="1:31" ht="25.8">
      <c r="A25" s="19"/>
      <c r="B25" s="98" t="s">
        <v>126</v>
      </c>
      <c r="C25" s="95"/>
      <c r="D25" s="101">
        <v>-103.80562059381849</v>
      </c>
      <c r="E25" s="102">
        <v>-93.492107114743504</v>
      </c>
      <c r="F25" s="102">
        <v>-74.175630978796974</v>
      </c>
      <c r="G25" s="103">
        <v>-201.20951853243028</v>
      </c>
      <c r="H25" s="176"/>
      <c r="I25" s="101">
        <v>-75.574765112000009</v>
      </c>
      <c r="J25" s="102">
        <v>-82.920612825000035</v>
      </c>
      <c r="K25" s="102">
        <v>-76.301766697999952</v>
      </c>
      <c r="L25" s="103">
        <v>-68.607170319000048</v>
      </c>
      <c r="M25" s="113"/>
      <c r="N25" s="101">
        <v>-23.826546437999994</v>
      </c>
      <c r="O25" s="102">
        <v>-21.057619949000017</v>
      </c>
      <c r="P25" s="102">
        <v>-19.554738758999996</v>
      </c>
      <c r="Q25" s="223">
        <v>-17.679460837999951</v>
      </c>
      <c r="R25" s="276"/>
      <c r="S25" s="114">
        <f t="shared" si="21"/>
        <v>-197.29772770856198</v>
      </c>
      <c r="T25" s="113">
        <f>+SUM(I25:J25)</f>
        <v>-158.49537793700006</v>
      </c>
      <c r="U25" s="103">
        <f>+SUM(N25:O25)</f>
        <v>-44.884166387000008</v>
      </c>
      <c r="V25" s="113"/>
      <c r="W25" s="114">
        <f>SUM(D25:F25)</f>
        <v>-271.47335868735894</v>
      </c>
      <c r="X25" s="113">
        <f>SUM(I25:K25)</f>
        <v>-234.797144635</v>
      </c>
      <c r="Y25" s="103">
        <f>SUM(N25:P25)</f>
        <v>-64.438905145999996</v>
      </c>
      <c r="Z25" s="113"/>
      <c r="AA25" s="114">
        <f t="shared" si="22"/>
        <v>-472.68287721978925</v>
      </c>
      <c r="AB25" s="113">
        <f t="shared" si="23"/>
        <v>-303.40431495400003</v>
      </c>
      <c r="AC25" s="209">
        <f t="shared" si="24"/>
        <v>-82.118365983999951</v>
      </c>
      <c r="AD25" s="15"/>
      <c r="AE25" s="15"/>
    </row>
    <row r="26" spans="1:31" ht="29.25" customHeight="1">
      <c r="A26" s="19"/>
      <c r="B26" s="98" t="s">
        <v>127</v>
      </c>
      <c r="C26" s="27"/>
      <c r="D26" s="101">
        <v>0</v>
      </c>
      <c r="E26" s="102">
        <v>0</v>
      </c>
      <c r="F26" s="102">
        <v>0</v>
      </c>
      <c r="G26" s="103">
        <v>-138.43749986</v>
      </c>
      <c r="H26" s="176"/>
      <c r="I26" s="101">
        <v>-43.900083219999999</v>
      </c>
      <c r="J26" s="102">
        <v>-45.58439577</v>
      </c>
      <c r="K26" s="102">
        <v>-45.58439577</v>
      </c>
      <c r="L26" s="103">
        <v>-45.875802869999987</v>
      </c>
      <c r="M26" s="113"/>
      <c r="N26" s="101">
        <v>-44.959951999999994</v>
      </c>
      <c r="O26" s="102">
        <v>-45.459507029999997</v>
      </c>
      <c r="P26" s="102">
        <v>-45.95906205</v>
      </c>
      <c r="Q26" s="223">
        <v>-45.959062079999967</v>
      </c>
      <c r="R26" s="276"/>
      <c r="S26" s="114">
        <f t="shared" si="21"/>
        <v>0</v>
      </c>
      <c r="T26" s="113">
        <f>+SUM(I26:J26)</f>
        <v>-89.484478989999999</v>
      </c>
      <c r="U26" s="103">
        <f>+SUM(N26:O26)</f>
        <v>-90.419459029999985</v>
      </c>
      <c r="V26" s="113"/>
      <c r="W26" s="114">
        <f>SUM(D26:F26)</f>
        <v>0</v>
      </c>
      <c r="X26" s="113">
        <f>SUM(I26:K26)</f>
        <v>-135.06887476</v>
      </c>
      <c r="Y26" s="103">
        <f>SUM(N26:P26)</f>
        <v>-136.37852107999998</v>
      </c>
      <c r="Z26" s="113"/>
      <c r="AA26" s="114">
        <f t="shared" si="22"/>
        <v>-138.43749986</v>
      </c>
      <c r="AB26" s="113">
        <f t="shared" si="23"/>
        <v>-180.94467763</v>
      </c>
      <c r="AC26" s="209">
        <f t="shared" si="24"/>
        <v>-182.33758315999995</v>
      </c>
      <c r="AD26" s="15"/>
      <c r="AE26" s="15"/>
    </row>
    <row r="27" spans="1:31" ht="21.9" customHeight="1">
      <c r="A27" s="19"/>
      <c r="B27" s="109"/>
      <c r="C27" s="95"/>
      <c r="D27" s="48"/>
      <c r="E27" s="43"/>
      <c r="F27" s="43"/>
      <c r="G27" s="46"/>
      <c r="H27" s="176"/>
      <c r="I27" s="48"/>
      <c r="J27" s="43"/>
      <c r="K27" s="43"/>
      <c r="L27" s="46"/>
      <c r="M27" s="49"/>
      <c r="N27" s="45"/>
      <c r="O27" s="43"/>
      <c r="P27" s="43"/>
      <c r="Q27" s="217"/>
      <c r="R27" s="222"/>
      <c r="S27" s="105"/>
      <c r="T27" s="110"/>
      <c r="U27" s="46"/>
      <c r="V27" s="49"/>
      <c r="W27" s="105"/>
      <c r="X27" s="110"/>
      <c r="Y27" s="46"/>
      <c r="Z27" s="49"/>
      <c r="AA27" s="105"/>
      <c r="AB27" s="110"/>
      <c r="AC27" s="208"/>
      <c r="AD27" s="15"/>
      <c r="AE27" s="15"/>
    </row>
    <row r="28" spans="1:31" ht="25.8">
      <c r="A28" s="19"/>
      <c r="B28" s="94" t="s">
        <v>76</v>
      </c>
      <c r="C28" s="27"/>
      <c r="D28" s="45">
        <f>D22+D24</f>
        <v>3681.1315151333356</v>
      </c>
      <c r="E28" s="43">
        <f>E22+E24</f>
        <v>3277.7789391034016</v>
      </c>
      <c r="F28" s="43">
        <f>F22+F24</f>
        <v>3266.4190921177633</v>
      </c>
      <c r="G28" s="46">
        <f>G22+G24</f>
        <v>3432.3064498337617</v>
      </c>
      <c r="H28" s="176"/>
      <c r="I28" s="45">
        <f>I22+I24</f>
        <v>3544.9587095242205</v>
      </c>
      <c r="J28" s="43">
        <f>J22+J24</f>
        <v>3582.2730401602348</v>
      </c>
      <c r="K28" s="43">
        <f>K22+K24</f>
        <v>3535.656476009548</v>
      </c>
      <c r="L28" s="46">
        <f>L22+L24</f>
        <v>3454.2988289369982</v>
      </c>
      <c r="M28" s="44"/>
      <c r="N28" s="45">
        <f>N22+N24</f>
        <v>3628.2659034950038</v>
      </c>
      <c r="O28" s="43">
        <f>O22+O24</f>
        <v>3787.3572342469956</v>
      </c>
      <c r="P28" s="43">
        <f>P22+P24</f>
        <v>3668.4401034499988</v>
      </c>
      <c r="Q28" s="217">
        <f>Q22+Q24</f>
        <v>3666.0027607960001</v>
      </c>
      <c r="R28" s="222"/>
      <c r="S28" s="116">
        <f>+S22+S24</f>
        <v>6958.9104542367368</v>
      </c>
      <c r="T28" s="44">
        <f>+T22+T24</f>
        <v>7127.2317496844535</v>
      </c>
      <c r="U28" s="46">
        <f>+U22+U24</f>
        <v>7415.623137741999</v>
      </c>
      <c r="V28" s="44"/>
      <c r="W28" s="116">
        <f t="shared" ref="W28:AC28" si="25">+W22+W24</f>
        <v>10225.3295463545</v>
      </c>
      <c r="X28" s="44">
        <f t="shared" si="25"/>
        <v>10662.888225694003</v>
      </c>
      <c r="Y28" s="46">
        <f t="shared" si="25"/>
        <v>11084.063241191998</v>
      </c>
      <c r="Z28" s="44"/>
      <c r="AA28" s="116">
        <f t="shared" si="25"/>
        <v>13657.635996188263</v>
      </c>
      <c r="AB28" s="44">
        <f t="shared" si="25"/>
        <v>14117.187054631004</v>
      </c>
      <c r="AC28" s="207">
        <f t="shared" si="25"/>
        <v>14750.066001987996</v>
      </c>
      <c r="AD28" s="15"/>
      <c r="AE28" s="15"/>
    </row>
    <row r="29" spans="1:31" ht="21.9" customHeight="1">
      <c r="A29" s="19"/>
      <c r="B29" s="109"/>
      <c r="C29" s="99"/>
      <c r="D29" s="48"/>
      <c r="E29" s="43"/>
      <c r="F29" s="43"/>
      <c r="G29" s="46"/>
      <c r="H29" s="176"/>
      <c r="I29" s="48"/>
      <c r="J29" s="43"/>
      <c r="K29" s="43"/>
      <c r="L29" s="46"/>
      <c r="M29" s="49"/>
      <c r="N29" s="45"/>
      <c r="O29" s="43"/>
      <c r="P29" s="43"/>
      <c r="Q29" s="217"/>
      <c r="R29" s="222"/>
      <c r="S29" s="105"/>
      <c r="T29" s="110"/>
      <c r="U29" s="46"/>
      <c r="V29" s="49"/>
      <c r="W29" s="105"/>
      <c r="X29" s="110"/>
      <c r="Y29" s="46"/>
      <c r="Z29" s="49"/>
      <c r="AA29" s="105"/>
      <c r="AB29" s="110"/>
      <c r="AC29" s="208"/>
      <c r="AD29" s="15"/>
      <c r="AE29" s="15"/>
    </row>
    <row r="30" spans="1:31" ht="25.8">
      <c r="A30" s="19"/>
      <c r="B30" s="94" t="s">
        <v>9</v>
      </c>
      <c r="C30" s="99"/>
      <c r="D30" s="45">
        <v>-649.35091187447972</v>
      </c>
      <c r="E30" s="43">
        <v>-610.97190485267208</v>
      </c>
      <c r="F30" s="43">
        <v>-561.73968839904182</v>
      </c>
      <c r="G30" s="46">
        <v>-562.27133141494107</v>
      </c>
      <c r="H30" s="176"/>
      <c r="I30" s="45">
        <v>-439.12819851599994</v>
      </c>
      <c r="J30" s="43">
        <v>-423.47966092099915</v>
      </c>
      <c r="K30" s="43">
        <v>-435.025633446001</v>
      </c>
      <c r="L30" s="46">
        <v>-428.16094745199894</v>
      </c>
      <c r="M30" s="44"/>
      <c r="N30" s="45">
        <v>-407.46139037799998</v>
      </c>
      <c r="O30" s="43">
        <v>-467.03786771599982</v>
      </c>
      <c r="P30" s="43">
        <v>-469.49504504199967</v>
      </c>
      <c r="Q30" s="217">
        <v>-498.98520622700022</v>
      </c>
      <c r="R30" s="222"/>
      <c r="S30" s="116">
        <f t="shared" ref="S30" si="26">+SUM(D30:E30)</f>
        <v>-1260.3228167271518</v>
      </c>
      <c r="T30" s="44">
        <f>+SUM(I30:J30)</f>
        <v>-862.60785943699909</v>
      </c>
      <c r="U30" s="46">
        <f>+SUM(N30:O30)</f>
        <v>-874.49925809399974</v>
      </c>
      <c r="V30" s="44"/>
      <c r="W30" s="116">
        <f>SUM(D30:F30)</f>
        <v>-1822.0625051261936</v>
      </c>
      <c r="X30" s="44">
        <f>SUM(I30:K30)</f>
        <v>-1297.6334928830001</v>
      </c>
      <c r="Y30" s="46">
        <f>SUM(N30:P30)</f>
        <v>-1343.9943031359994</v>
      </c>
      <c r="Z30" s="44"/>
      <c r="AA30" s="116">
        <f t="shared" ref="AA30" si="27">SUM(D30:G30)</f>
        <v>-2384.3338365411346</v>
      </c>
      <c r="AB30" s="44">
        <f t="shared" ref="AB30" si="28">SUM(I30:L30)</f>
        <v>-1725.7944403349991</v>
      </c>
      <c r="AC30" s="207">
        <f>SUM(N30:Q30)</f>
        <v>-1842.9795093629996</v>
      </c>
      <c r="AD30" s="15"/>
      <c r="AE30" s="15"/>
    </row>
    <row r="31" spans="1:31" ht="21.9" customHeight="1">
      <c r="A31" s="19"/>
      <c r="B31" s="109"/>
      <c r="C31" s="99"/>
      <c r="D31" s="48"/>
      <c r="E31" s="43"/>
      <c r="F31" s="43"/>
      <c r="G31" s="46"/>
      <c r="H31" s="176"/>
      <c r="I31" s="48"/>
      <c r="J31" s="43"/>
      <c r="K31" s="43"/>
      <c r="L31" s="46"/>
      <c r="M31" s="49"/>
      <c r="N31" s="45"/>
      <c r="O31" s="43"/>
      <c r="P31" s="43"/>
      <c r="Q31" s="217"/>
      <c r="R31" s="222"/>
      <c r="S31" s="105"/>
      <c r="T31" s="110"/>
      <c r="U31" s="46"/>
      <c r="V31" s="49"/>
      <c r="W31" s="105"/>
      <c r="X31" s="110"/>
      <c r="Y31" s="46"/>
      <c r="Z31" s="49"/>
      <c r="AA31" s="105"/>
      <c r="AB31" s="110"/>
      <c r="AC31" s="208"/>
      <c r="AD31" s="15"/>
      <c r="AE31" s="15"/>
    </row>
    <row r="32" spans="1:31" ht="21.9" customHeight="1">
      <c r="A32" s="19"/>
      <c r="B32" s="94" t="s">
        <v>28</v>
      </c>
      <c r="C32" s="99"/>
      <c r="D32" s="45">
        <f>D28+D30</f>
        <v>3031.780603258856</v>
      </c>
      <c r="E32" s="43">
        <f>E28+E30</f>
        <v>2666.8070342507294</v>
      </c>
      <c r="F32" s="43">
        <f>F28+F30</f>
        <v>2704.6794037187215</v>
      </c>
      <c r="G32" s="46">
        <f>G28+G30</f>
        <v>2870.0351184188207</v>
      </c>
      <c r="H32" s="176"/>
      <c r="I32" s="45">
        <f>I28+I30</f>
        <v>3105.8305110082206</v>
      </c>
      <c r="J32" s="43">
        <f>J28+J30</f>
        <v>3158.7933792392355</v>
      </c>
      <c r="K32" s="43">
        <f>K28+K30</f>
        <v>3100.630842563547</v>
      </c>
      <c r="L32" s="46">
        <f>L28+L30</f>
        <v>3026.1378814849995</v>
      </c>
      <c r="M32" s="44"/>
      <c r="N32" s="45">
        <f>N28+N30</f>
        <v>3220.8045131170038</v>
      </c>
      <c r="O32" s="43">
        <f>O28+O30</f>
        <v>3320.3193665309959</v>
      </c>
      <c r="P32" s="43">
        <f>P28+P30</f>
        <v>3198.9450584079991</v>
      </c>
      <c r="Q32" s="217">
        <f>Q28+Q30</f>
        <v>3167.0175545689999</v>
      </c>
      <c r="R32" s="222"/>
      <c r="S32" s="116">
        <f>+SUM(S28:S30)</f>
        <v>5698.587637509585</v>
      </c>
      <c r="T32" s="44">
        <f>+SUM(T28:T30)</f>
        <v>6264.6238902474543</v>
      </c>
      <c r="U32" s="46">
        <f>+SUM(U28:U30)</f>
        <v>6541.1238796479993</v>
      </c>
      <c r="V32" s="44"/>
      <c r="W32" s="116">
        <f t="shared" ref="W32:AC32" si="29">+SUM(W28:W30)</f>
        <v>8403.267041228306</v>
      </c>
      <c r="X32" s="44">
        <f t="shared" si="29"/>
        <v>9365.2547328110031</v>
      </c>
      <c r="Y32" s="46">
        <f t="shared" si="29"/>
        <v>9740.0689380559979</v>
      </c>
      <c r="Z32" s="44"/>
      <c r="AA32" s="116">
        <f t="shared" si="29"/>
        <v>11273.302159647128</v>
      </c>
      <c r="AB32" s="44">
        <f t="shared" si="29"/>
        <v>12391.392614296004</v>
      </c>
      <c r="AC32" s="207">
        <f t="shared" si="29"/>
        <v>12907.086492624996</v>
      </c>
      <c r="AD32" s="15"/>
      <c r="AE32" s="15"/>
    </row>
    <row r="33" spans="1:31" ht="21.9" customHeight="1">
      <c r="A33" s="19"/>
      <c r="B33" s="109"/>
      <c r="C33" s="99"/>
      <c r="D33" s="48"/>
      <c r="E33" s="43"/>
      <c r="F33" s="43"/>
      <c r="G33" s="46"/>
      <c r="H33" s="176"/>
      <c r="I33" s="48"/>
      <c r="J33" s="43"/>
      <c r="K33" s="43"/>
      <c r="L33" s="46"/>
      <c r="M33" s="49"/>
      <c r="N33" s="45"/>
      <c r="O33" s="43"/>
      <c r="P33" s="43"/>
      <c r="Q33" s="217"/>
      <c r="R33" s="222"/>
      <c r="S33" s="105"/>
      <c r="T33" s="110"/>
      <c r="U33" s="46"/>
      <c r="V33" s="49"/>
      <c r="W33" s="105"/>
      <c r="X33" s="110"/>
      <c r="Y33" s="46"/>
      <c r="Z33" s="49"/>
      <c r="AA33" s="105"/>
      <c r="AB33" s="110"/>
      <c r="AC33" s="208"/>
      <c r="AD33" s="15"/>
      <c r="AE33" s="15"/>
    </row>
    <row r="34" spans="1:31" ht="25.8">
      <c r="A34" s="19"/>
      <c r="B34" s="94" t="s">
        <v>29</v>
      </c>
      <c r="C34" s="100"/>
      <c r="D34" s="45">
        <v>-105.22508867713243</v>
      </c>
      <c r="E34" s="43">
        <v>-94.27440071712698</v>
      </c>
      <c r="F34" s="43">
        <v>-86.455267366713969</v>
      </c>
      <c r="G34" s="46">
        <v>-37.583309565440821</v>
      </c>
      <c r="H34" s="176"/>
      <c r="I34" s="45">
        <v>-94.260357249999998</v>
      </c>
      <c r="J34" s="43">
        <v>-85.667926584</v>
      </c>
      <c r="K34" s="43">
        <v>-71.614381396999988</v>
      </c>
      <c r="L34" s="46">
        <v>-73.46122229800001</v>
      </c>
      <c r="M34" s="44"/>
      <c r="N34" s="45">
        <v>-71.449010382999987</v>
      </c>
      <c r="O34" s="43">
        <v>-80.273843738000025</v>
      </c>
      <c r="P34" s="43">
        <v>-80.685555719999968</v>
      </c>
      <c r="Q34" s="217">
        <v>-82.054963775999994</v>
      </c>
      <c r="R34" s="222"/>
      <c r="S34" s="116">
        <f t="shared" ref="S34" si="30">+SUM(D34:E34)</f>
        <v>-199.4994893942594</v>
      </c>
      <c r="T34" s="44">
        <f>+SUM(I34:J34)</f>
        <v>-179.92828383400001</v>
      </c>
      <c r="U34" s="46">
        <f>+SUM(N34:O34)</f>
        <v>-151.72285412100001</v>
      </c>
      <c r="V34" s="44"/>
      <c r="W34" s="116">
        <f>SUM(D34:F34)</f>
        <v>-285.9547567609734</v>
      </c>
      <c r="X34" s="44">
        <f>SUM(I34:K34)</f>
        <v>-251.542665231</v>
      </c>
      <c r="Y34" s="46">
        <f>SUM(N34:P34)</f>
        <v>-232.40840984099998</v>
      </c>
      <c r="Z34" s="44"/>
      <c r="AA34" s="116">
        <f t="shared" ref="AA34" si="31">SUM(D34:G34)</f>
        <v>-323.5380663264142</v>
      </c>
      <c r="AB34" s="44">
        <f t="shared" ref="AB34" si="32">SUM(I34:L34)</f>
        <v>-325.003887529</v>
      </c>
      <c r="AC34" s="207">
        <f>SUM(N34:Q34)</f>
        <v>-314.463373617</v>
      </c>
      <c r="AD34" s="15"/>
      <c r="AE34" s="15"/>
    </row>
    <row r="35" spans="1:31" ht="21.9" customHeight="1">
      <c r="A35" s="19"/>
      <c r="B35" s="109"/>
      <c r="C35" s="99"/>
      <c r="D35" s="48"/>
      <c r="E35" s="43"/>
      <c r="F35" s="43"/>
      <c r="G35" s="46"/>
      <c r="H35" s="176"/>
      <c r="I35" s="48"/>
      <c r="J35" s="43"/>
      <c r="K35" s="43"/>
      <c r="L35" s="46"/>
      <c r="M35" s="49"/>
      <c r="N35" s="45"/>
      <c r="O35" s="43"/>
      <c r="P35" s="43"/>
      <c r="Q35" s="217"/>
      <c r="R35" s="222"/>
      <c r="S35" s="105"/>
      <c r="T35" s="110"/>
      <c r="U35" s="46"/>
      <c r="V35" s="49"/>
      <c r="W35" s="105"/>
      <c r="X35" s="110"/>
      <c r="Y35" s="46"/>
      <c r="Z35" s="49"/>
      <c r="AA35" s="105"/>
      <c r="AB35" s="110"/>
      <c r="AC35" s="208"/>
      <c r="AD35" s="15"/>
      <c r="AE35" s="15"/>
    </row>
    <row r="36" spans="1:31" ht="25.8">
      <c r="A36" s="19"/>
      <c r="B36" s="94" t="s">
        <v>64</v>
      </c>
      <c r="C36" s="99"/>
      <c r="D36" s="45">
        <f>D32+D34</f>
        <v>2926.5555145817234</v>
      </c>
      <c r="E36" s="43">
        <f>E32+E34</f>
        <v>2572.5326335336026</v>
      </c>
      <c r="F36" s="43">
        <f>F32+F34</f>
        <v>2618.2241363520075</v>
      </c>
      <c r="G36" s="46">
        <f>G32+G34</f>
        <v>2832.45180885338</v>
      </c>
      <c r="H36" s="176"/>
      <c r="I36" s="45">
        <f>I32+I34</f>
        <v>3011.5701537582204</v>
      </c>
      <c r="J36" s="43">
        <f>J32+J34</f>
        <v>3073.1254526552357</v>
      </c>
      <c r="K36" s="43">
        <f>K32+K34</f>
        <v>3029.0164611665468</v>
      </c>
      <c r="L36" s="46">
        <f>L32+L34</f>
        <v>2952.6766591869996</v>
      </c>
      <c r="M36" s="44"/>
      <c r="N36" s="45">
        <f>N32+N34</f>
        <v>3149.3555027340039</v>
      </c>
      <c r="O36" s="43">
        <f>O32+O34</f>
        <v>3240.0455227929961</v>
      </c>
      <c r="P36" s="43">
        <f>P32+P34</f>
        <v>3118.259502687999</v>
      </c>
      <c r="Q36" s="217">
        <f>Q32+Q34</f>
        <v>3084.9625907929999</v>
      </c>
      <c r="R36" s="222"/>
      <c r="S36" s="116">
        <f>+SUM(S32:S34)</f>
        <v>5499.0881481153256</v>
      </c>
      <c r="T36" s="44">
        <f>+SUM(T32:T34)</f>
        <v>6084.6956064134538</v>
      </c>
      <c r="U36" s="46">
        <f>+SUM(U32:U34)</f>
        <v>6389.4010255269995</v>
      </c>
      <c r="V36" s="44"/>
      <c r="W36" s="116">
        <f t="shared" ref="W36:AC36" si="33">+SUM(W32:W34)</f>
        <v>8117.3122844673326</v>
      </c>
      <c r="X36" s="44">
        <f t="shared" si="33"/>
        <v>9113.7120675800033</v>
      </c>
      <c r="Y36" s="46">
        <f t="shared" si="33"/>
        <v>9507.6605282149976</v>
      </c>
      <c r="Z36" s="44"/>
      <c r="AA36" s="116">
        <f t="shared" si="33"/>
        <v>10949.764093320713</v>
      </c>
      <c r="AB36" s="44">
        <f t="shared" si="33"/>
        <v>12066.388726767005</v>
      </c>
      <c r="AC36" s="207">
        <f t="shared" si="33"/>
        <v>12592.623119007996</v>
      </c>
      <c r="AD36" s="15"/>
      <c r="AE36" s="15"/>
    </row>
    <row r="37" spans="1:31" ht="21.9" customHeight="1">
      <c r="A37" s="19"/>
      <c r="B37" s="109"/>
      <c r="C37" s="99"/>
      <c r="D37" s="48"/>
      <c r="E37" s="43"/>
      <c r="F37" s="43"/>
      <c r="G37" s="46"/>
      <c r="H37" s="176"/>
      <c r="I37" s="48"/>
      <c r="J37" s="43"/>
      <c r="K37" s="43"/>
      <c r="L37" s="46"/>
      <c r="M37" s="49"/>
      <c r="N37" s="45"/>
      <c r="O37" s="43"/>
      <c r="P37" s="43"/>
      <c r="Q37" s="217"/>
      <c r="R37" s="222"/>
      <c r="S37" s="105"/>
      <c r="T37" s="110"/>
      <c r="U37" s="46"/>
      <c r="V37" s="49"/>
      <c r="W37" s="105"/>
      <c r="X37" s="110"/>
      <c r="Y37" s="46"/>
      <c r="Z37" s="49"/>
      <c r="AA37" s="105"/>
      <c r="AB37" s="110"/>
      <c r="AC37" s="208"/>
      <c r="AD37" s="15"/>
      <c r="AE37" s="15"/>
    </row>
    <row r="38" spans="1:31" ht="25.8">
      <c r="A38" s="19"/>
      <c r="B38" s="94" t="s">
        <v>77</v>
      </c>
      <c r="C38" s="99"/>
      <c r="D38" s="45">
        <v>-0.87339599999999995</v>
      </c>
      <c r="E38" s="43">
        <v>-10.476150000000001</v>
      </c>
      <c r="F38" s="43">
        <v>-13.165619949999998</v>
      </c>
      <c r="G38" s="46">
        <v>-10.091668050000017</v>
      </c>
      <c r="H38" s="176"/>
      <c r="I38" s="45">
        <v>-13.650610688999999</v>
      </c>
      <c r="J38" s="43">
        <v>-13.807563070000002</v>
      </c>
      <c r="K38" s="43">
        <v>-8.1435864519999974</v>
      </c>
      <c r="L38" s="46">
        <v>-19.967457044000003</v>
      </c>
      <c r="M38" s="44"/>
      <c r="N38" s="45">
        <v>-42.702982282999997</v>
      </c>
      <c r="O38" s="43">
        <v>-19.053959384000002</v>
      </c>
      <c r="P38" s="43">
        <v>-6.9315687450000043</v>
      </c>
      <c r="Q38" s="217">
        <v>-3.7312692480000025</v>
      </c>
      <c r="R38" s="222"/>
      <c r="S38" s="116">
        <f t="shared" ref="S38" si="34">+SUM(D38:E38)</f>
        <v>-11.349546</v>
      </c>
      <c r="T38" s="44">
        <f>+SUM(I38:J38)</f>
        <v>-27.458173759000001</v>
      </c>
      <c r="U38" s="46">
        <f>+SUM(N38:O38)</f>
        <v>-61.756941667</v>
      </c>
      <c r="V38" s="44"/>
      <c r="W38" s="116">
        <f>SUM(D38:F38)</f>
        <v>-24.515165949999997</v>
      </c>
      <c r="X38" s="44">
        <f>SUM(I38:K38)</f>
        <v>-35.601760210999998</v>
      </c>
      <c r="Y38" s="46">
        <f>SUM(N38:P38)</f>
        <v>-68.688510411999999</v>
      </c>
      <c r="Z38" s="44"/>
      <c r="AA38" s="116">
        <f t="shared" ref="AA38" si="35">SUM(D38:G38)</f>
        <v>-34.606834000000013</v>
      </c>
      <c r="AB38" s="44">
        <f t="shared" ref="AB38" si="36">SUM(I38:L38)</f>
        <v>-55.569217254999998</v>
      </c>
      <c r="AC38" s="207">
        <f>SUM(N38:Q38)</f>
        <v>-72.419779660000003</v>
      </c>
      <c r="AD38" s="15"/>
      <c r="AE38" s="15"/>
    </row>
    <row r="39" spans="1:31" ht="21.9" customHeight="1">
      <c r="A39" s="19"/>
      <c r="B39" s="109"/>
      <c r="C39" s="99"/>
      <c r="D39" s="48"/>
      <c r="E39" s="43"/>
      <c r="F39" s="43"/>
      <c r="G39" s="46"/>
      <c r="H39" s="176"/>
      <c r="I39" s="48"/>
      <c r="J39" s="43"/>
      <c r="K39" s="43"/>
      <c r="L39" s="46"/>
      <c r="M39" s="49"/>
      <c r="N39" s="45"/>
      <c r="O39" s="43"/>
      <c r="P39" s="43"/>
      <c r="Q39" s="217"/>
      <c r="R39" s="222"/>
      <c r="S39" s="105"/>
      <c r="T39" s="110"/>
      <c r="U39" s="46"/>
      <c r="V39" s="49"/>
      <c r="W39" s="105"/>
      <c r="X39" s="110"/>
      <c r="Y39" s="46"/>
      <c r="Z39" s="49"/>
      <c r="AA39" s="105"/>
      <c r="AB39" s="110"/>
      <c r="AC39" s="208"/>
      <c r="AD39" s="15"/>
      <c r="AE39" s="15"/>
    </row>
    <row r="40" spans="1:31" ht="21.9" customHeight="1">
      <c r="A40" s="19"/>
      <c r="B40" s="96" t="s">
        <v>80</v>
      </c>
      <c r="C40" s="99"/>
      <c r="D40" s="52">
        <f>D36+D38</f>
        <v>2925.6821185817234</v>
      </c>
      <c r="E40" s="53">
        <f>E36+E38</f>
        <v>2562.0564835336027</v>
      </c>
      <c r="F40" s="53">
        <f>F36+F38</f>
        <v>2605.0585164020076</v>
      </c>
      <c r="G40" s="54">
        <f>G36+G38</f>
        <v>2822.3601408033801</v>
      </c>
      <c r="H40" s="176"/>
      <c r="I40" s="52">
        <f>I36+I38</f>
        <v>2997.9195430692203</v>
      </c>
      <c r="J40" s="53">
        <f>J36+J38</f>
        <v>3059.3178895852357</v>
      </c>
      <c r="K40" s="53">
        <f>K36+K38</f>
        <v>3020.8728747145469</v>
      </c>
      <c r="L40" s="54">
        <f>L36+L38</f>
        <v>2932.7092021429994</v>
      </c>
      <c r="M40" s="110"/>
      <c r="N40" s="52">
        <f>N36+N38</f>
        <v>3106.652520451004</v>
      </c>
      <c r="O40" s="53">
        <f>O36+O38</f>
        <v>3220.9915634089962</v>
      </c>
      <c r="P40" s="53">
        <f>P36+P38</f>
        <v>3111.3279339429992</v>
      </c>
      <c r="Q40" s="220">
        <f>Q36+Q38</f>
        <v>3081.2313215449999</v>
      </c>
      <c r="R40" s="285"/>
      <c r="S40" s="118">
        <f>+SUM(S36:S38)</f>
        <v>5487.7386021153252</v>
      </c>
      <c r="T40" s="203">
        <f>+SUM(T36:T38)</f>
        <v>6057.2374326544541</v>
      </c>
      <c r="U40" s="54">
        <f>+SUM(U36:U38)</f>
        <v>6327.6440838599992</v>
      </c>
      <c r="V40" s="110"/>
      <c r="W40" s="118">
        <f t="shared" ref="W40:AC40" si="37">+SUM(W36:W38)</f>
        <v>8092.7971185173328</v>
      </c>
      <c r="X40" s="203">
        <f t="shared" si="37"/>
        <v>9078.1103073690028</v>
      </c>
      <c r="Y40" s="54">
        <f t="shared" si="37"/>
        <v>9438.9720178029984</v>
      </c>
      <c r="Z40" s="110"/>
      <c r="AA40" s="118">
        <f t="shared" si="37"/>
        <v>10915.157259320713</v>
      </c>
      <c r="AB40" s="203">
        <f t="shared" si="37"/>
        <v>12010.819509512005</v>
      </c>
      <c r="AC40" s="289">
        <f t="shared" si="37"/>
        <v>12520.203339347996</v>
      </c>
      <c r="AD40" s="15"/>
      <c r="AE40" s="15"/>
    </row>
    <row r="41" spans="1:31" ht="8.25" customHeight="1">
      <c r="A41" s="19"/>
      <c r="B41" s="94"/>
      <c r="C41" s="99"/>
      <c r="D41" s="60"/>
      <c r="E41" s="60"/>
      <c r="F41" s="60"/>
      <c r="G41" s="60"/>
      <c r="H41" s="176"/>
      <c r="I41" s="60"/>
      <c r="J41" s="60"/>
      <c r="K41" s="60"/>
      <c r="L41" s="60"/>
      <c r="M41" s="60"/>
      <c r="N41" s="60"/>
      <c r="O41" s="60"/>
      <c r="P41" s="60"/>
      <c r="Q41" s="224"/>
      <c r="R41" s="224"/>
      <c r="S41" s="79"/>
      <c r="T41" s="79"/>
      <c r="U41" s="79"/>
      <c r="V41" s="60"/>
      <c r="W41" s="79"/>
      <c r="X41" s="79"/>
      <c r="Y41" s="79"/>
      <c r="Z41" s="60"/>
      <c r="AA41" s="79"/>
      <c r="AB41" s="79"/>
      <c r="AC41" s="212"/>
      <c r="AD41" s="15"/>
      <c r="AE41" s="15"/>
    </row>
    <row r="42" spans="1:31" ht="25.8">
      <c r="A42" s="19"/>
      <c r="B42" s="180" t="s">
        <v>156</v>
      </c>
      <c r="C42" s="99"/>
      <c r="D42" s="183">
        <v>112.662329305556</v>
      </c>
      <c r="E42" s="184">
        <v>115.857735972222</v>
      </c>
      <c r="F42" s="184">
        <v>117.439314</v>
      </c>
      <c r="G42" s="185">
        <v>119.172498</v>
      </c>
      <c r="H42" s="181"/>
      <c r="I42" s="183">
        <v>120.03439200000001</v>
      </c>
      <c r="J42" s="184">
        <v>128.743538</v>
      </c>
      <c r="K42" s="184">
        <v>133.09129800000002</v>
      </c>
      <c r="L42" s="185">
        <v>141.58840000000001</v>
      </c>
      <c r="M42" s="182"/>
      <c r="N42" s="183">
        <v>140.63941600000001</v>
      </c>
      <c r="O42" s="184">
        <v>144.906149</v>
      </c>
      <c r="P42" s="184">
        <v>142.64970399999999</v>
      </c>
      <c r="Q42" s="225">
        <v>133.078093</v>
      </c>
      <c r="R42" s="276"/>
      <c r="S42" s="183">
        <f t="shared" ref="S42" si="38">+SUM(D42:E42)</f>
        <v>228.520065277778</v>
      </c>
      <c r="T42" s="184">
        <f>+SUM(I42:J42)</f>
        <v>248.77793000000003</v>
      </c>
      <c r="U42" s="185">
        <f>+SUM(N42:O42)</f>
        <v>285.54556500000001</v>
      </c>
      <c r="V42" s="182"/>
      <c r="W42" s="183">
        <f>SUM(D42:F42)</f>
        <v>345.959379277778</v>
      </c>
      <c r="X42" s="184">
        <f>SUM(I42:K42)</f>
        <v>381.86922800000002</v>
      </c>
      <c r="Y42" s="185">
        <f>SUM(N42:P42)</f>
        <v>428.195269</v>
      </c>
      <c r="Z42" s="182"/>
      <c r="AA42" s="183">
        <v>465.13187727777807</v>
      </c>
      <c r="AB42" s="184">
        <v>523.457628</v>
      </c>
      <c r="AC42" s="225">
        <f>SUM(N42:Q42)</f>
        <v>561.27336200000002</v>
      </c>
      <c r="AD42" s="15"/>
      <c r="AE42" s="15"/>
    </row>
    <row r="43" spans="1:31" ht="25.8">
      <c r="A43" s="19"/>
      <c r="B43" s="94"/>
      <c r="C43" s="99"/>
      <c r="D43" s="60"/>
      <c r="E43" s="60"/>
      <c r="F43" s="60"/>
      <c r="G43" s="60"/>
      <c r="H43" s="176"/>
      <c r="I43" s="60"/>
      <c r="J43" s="60"/>
      <c r="K43" s="60"/>
      <c r="L43" s="60"/>
      <c r="M43" s="60"/>
      <c r="N43" s="60"/>
      <c r="O43" s="60"/>
      <c r="P43" s="60"/>
      <c r="Q43" s="224"/>
      <c r="R43" s="224"/>
      <c r="S43" s="60"/>
      <c r="T43" s="60"/>
      <c r="U43" s="224"/>
      <c r="V43" s="60"/>
      <c r="W43" s="60"/>
      <c r="X43" s="60"/>
      <c r="Y43" s="224"/>
      <c r="Z43" s="60"/>
      <c r="AA43" s="79"/>
      <c r="AB43" s="79"/>
      <c r="AC43" s="212"/>
      <c r="AD43" s="15"/>
      <c r="AE43" s="15"/>
    </row>
    <row r="44" spans="1:31" ht="34.5" customHeight="1">
      <c r="A44" s="19"/>
      <c r="B44" s="25" t="s">
        <v>62</v>
      </c>
      <c r="C44" s="99"/>
      <c r="D44" s="60"/>
      <c r="E44" s="60"/>
      <c r="F44" s="60"/>
      <c r="G44" s="60"/>
      <c r="H44" s="176"/>
      <c r="I44" s="60"/>
      <c r="J44" s="60"/>
      <c r="K44" s="60"/>
      <c r="L44" s="60"/>
      <c r="M44" s="60"/>
      <c r="N44" s="60"/>
      <c r="O44" s="60"/>
      <c r="P44" s="60"/>
      <c r="Q44" s="224"/>
      <c r="R44" s="224"/>
      <c r="S44" s="60"/>
      <c r="T44" s="60"/>
      <c r="U44" s="224"/>
      <c r="V44" s="60"/>
      <c r="W44" s="60"/>
      <c r="X44" s="60"/>
      <c r="Y44" s="224"/>
      <c r="Z44" s="60"/>
      <c r="AA44" s="79"/>
      <c r="AB44" s="79"/>
      <c r="AC44" s="212"/>
      <c r="AD44" s="15"/>
      <c r="AE44" s="15"/>
    </row>
    <row r="45" spans="1:31" ht="27.9" customHeight="1">
      <c r="A45" s="19"/>
      <c r="B45" s="94" t="s">
        <v>12</v>
      </c>
      <c r="C45" s="99"/>
      <c r="D45" s="58">
        <v>134.348646</v>
      </c>
      <c r="E45" s="120">
        <v>110.83469924565577</v>
      </c>
      <c r="F45" s="120">
        <v>116.40287992760342</v>
      </c>
      <c r="G45" s="121">
        <v>138.1110539546018</v>
      </c>
      <c r="H45" s="176"/>
      <c r="I45" s="58">
        <v>136.57295184577097</v>
      </c>
      <c r="J45" s="120">
        <v>139.31624648655497</v>
      </c>
      <c r="K45" s="120">
        <v>170.84138437841099</v>
      </c>
      <c r="L45" s="121">
        <v>182.90872694230401</v>
      </c>
      <c r="M45" s="60"/>
      <c r="N45" s="193">
        <v>139.79031208232598</v>
      </c>
      <c r="O45" s="120">
        <v>164.39646857724401</v>
      </c>
      <c r="P45" s="120">
        <v>154.53427951145301</v>
      </c>
      <c r="Q45" s="226">
        <v>169.70200839129299</v>
      </c>
      <c r="R45" s="277"/>
      <c r="S45" s="60"/>
      <c r="T45" s="60"/>
      <c r="U45" s="224"/>
      <c r="V45" s="60"/>
      <c r="W45" s="60"/>
      <c r="X45" s="60"/>
      <c r="Y45" s="224"/>
      <c r="Z45" s="60"/>
      <c r="AA45" s="79"/>
      <c r="AB45" s="79"/>
      <c r="AC45" s="212"/>
      <c r="AD45" s="15"/>
      <c r="AE45" s="15"/>
    </row>
    <row r="46" spans="1:31" ht="27.9" customHeight="1">
      <c r="A46" s="19"/>
      <c r="B46" s="94" t="s">
        <v>30</v>
      </c>
      <c r="C46" s="99"/>
      <c r="D46" s="61">
        <v>14.030804</v>
      </c>
      <c r="E46" s="122">
        <v>15.823133675354462</v>
      </c>
      <c r="F46" s="122">
        <v>19.669525216940986</v>
      </c>
      <c r="G46" s="123">
        <v>19.320764417504385</v>
      </c>
      <c r="H46" s="176"/>
      <c r="I46" s="61">
        <v>20.439788119995999</v>
      </c>
      <c r="J46" s="122">
        <v>17.501280404285001</v>
      </c>
      <c r="K46" s="122">
        <v>15.505447659752001</v>
      </c>
      <c r="L46" s="123">
        <v>14.620910483190999</v>
      </c>
      <c r="M46" s="60"/>
      <c r="N46" s="194">
        <v>17.747079703948</v>
      </c>
      <c r="O46" s="122">
        <v>21.095352900786995</v>
      </c>
      <c r="P46" s="122">
        <v>19.492629308205998</v>
      </c>
      <c r="Q46" s="227">
        <v>20.099180983987999</v>
      </c>
      <c r="R46" s="277"/>
      <c r="S46" s="60"/>
      <c r="T46" s="60"/>
      <c r="U46" s="224"/>
      <c r="V46" s="60"/>
      <c r="W46" s="60"/>
      <c r="X46" s="60"/>
      <c r="Y46" s="224"/>
      <c r="Z46" s="60"/>
      <c r="AA46" s="79"/>
      <c r="AB46" s="79"/>
      <c r="AC46" s="212"/>
      <c r="AD46" s="15"/>
      <c r="AE46" s="15"/>
    </row>
    <row r="47" spans="1:31" ht="27.9" customHeight="1">
      <c r="A47" s="19"/>
      <c r="B47" s="94" t="s">
        <v>31</v>
      </c>
      <c r="C47" s="99"/>
      <c r="D47" s="61">
        <v>16.729006999999999</v>
      </c>
      <c r="E47" s="122">
        <v>15.706360057432047</v>
      </c>
      <c r="F47" s="122">
        <v>15.83591297620406</v>
      </c>
      <c r="G47" s="123">
        <v>13.829489686187616</v>
      </c>
      <c r="H47" s="176"/>
      <c r="I47" s="61">
        <v>17.175141430082999</v>
      </c>
      <c r="J47" s="122">
        <v>14.462347797902002</v>
      </c>
      <c r="K47" s="122">
        <v>15.631610683087999</v>
      </c>
      <c r="L47" s="123">
        <v>19.176092146603001</v>
      </c>
      <c r="M47" s="60"/>
      <c r="N47" s="194">
        <v>15.086882424937</v>
      </c>
      <c r="O47" s="122">
        <v>18.344180474310001</v>
      </c>
      <c r="P47" s="122">
        <v>21.124436146583996</v>
      </c>
      <c r="Q47" s="227">
        <v>17.026502006855001</v>
      </c>
      <c r="R47" s="277"/>
      <c r="S47" s="60"/>
      <c r="T47" s="60"/>
      <c r="U47" s="224"/>
      <c r="V47" s="60"/>
      <c r="W47" s="60"/>
      <c r="X47" s="60"/>
      <c r="Y47" s="224"/>
      <c r="Z47" s="60"/>
      <c r="AA47" s="79"/>
      <c r="AB47" s="79"/>
      <c r="AC47" s="212"/>
      <c r="AD47" s="15"/>
      <c r="AE47" s="15"/>
    </row>
    <row r="48" spans="1:31" ht="27.9" customHeight="1">
      <c r="A48" s="19"/>
      <c r="B48" s="94" t="s">
        <v>32</v>
      </c>
      <c r="C48" s="99"/>
      <c r="D48" s="61">
        <v>16.191493000000001</v>
      </c>
      <c r="E48" s="122">
        <v>23.018220349880004</v>
      </c>
      <c r="F48" s="122">
        <v>25.371755971380004</v>
      </c>
      <c r="G48" s="123">
        <v>21.346974128160433</v>
      </c>
      <c r="H48" s="176"/>
      <c r="I48" s="61">
        <v>17.350026070882997</v>
      </c>
      <c r="J48" s="122">
        <v>20.488018952635997</v>
      </c>
      <c r="K48" s="122">
        <v>19.536388904190002</v>
      </c>
      <c r="L48" s="123">
        <v>19.033450851257001</v>
      </c>
      <c r="M48" s="60"/>
      <c r="N48" s="194">
        <v>27.201853802882002</v>
      </c>
      <c r="O48" s="122">
        <v>23.816006437734998</v>
      </c>
      <c r="P48" s="122">
        <v>25.60671765567</v>
      </c>
      <c r="Q48" s="227">
        <v>24.678375007244</v>
      </c>
      <c r="R48" s="277"/>
      <c r="S48" s="60"/>
      <c r="T48" s="60"/>
      <c r="U48" s="224"/>
      <c r="V48" s="60"/>
      <c r="W48" s="60"/>
      <c r="X48" s="60"/>
      <c r="Y48" s="224"/>
      <c r="Z48" s="60"/>
      <c r="AA48" s="79"/>
      <c r="AB48" s="79"/>
      <c r="AC48" s="212"/>
      <c r="AD48" s="15"/>
      <c r="AE48" s="15"/>
    </row>
    <row r="49" spans="1:31" ht="27.9" customHeight="1">
      <c r="A49" s="19"/>
      <c r="B49" s="94" t="s">
        <v>33</v>
      </c>
      <c r="C49" s="175"/>
      <c r="D49" s="61">
        <v>12.288909</v>
      </c>
      <c r="E49" s="122">
        <v>11.151046908800822</v>
      </c>
      <c r="F49" s="122">
        <v>11.047469077517421</v>
      </c>
      <c r="G49" s="123">
        <v>11.399431708406963</v>
      </c>
      <c r="H49" s="176"/>
      <c r="I49" s="61">
        <v>14.208398594551999</v>
      </c>
      <c r="J49" s="122">
        <v>15.214231441899001</v>
      </c>
      <c r="K49" s="122">
        <v>17.269059006526</v>
      </c>
      <c r="L49" s="123">
        <v>13.084192433118</v>
      </c>
      <c r="M49" s="60"/>
      <c r="N49" s="194">
        <v>13.573516175042998</v>
      </c>
      <c r="O49" s="122">
        <v>15.242886686092</v>
      </c>
      <c r="P49" s="122">
        <v>18.990610132598999</v>
      </c>
      <c r="Q49" s="227">
        <v>15.917321437093001</v>
      </c>
      <c r="R49" s="277"/>
      <c r="S49" s="60"/>
      <c r="T49" s="60"/>
      <c r="U49" s="224"/>
      <c r="V49" s="60"/>
      <c r="W49" s="60"/>
      <c r="X49" s="60"/>
      <c r="Y49" s="224"/>
      <c r="Z49" s="60"/>
      <c r="AA49" s="79"/>
      <c r="AB49" s="79"/>
      <c r="AC49" s="212"/>
      <c r="AD49" s="15"/>
      <c r="AE49" s="15"/>
    </row>
    <row r="50" spans="1:31" ht="27.9" customHeight="1">
      <c r="A50" s="19"/>
      <c r="B50" s="94" t="s">
        <v>123</v>
      </c>
      <c r="C50" s="95"/>
      <c r="D50" s="61">
        <v>345.24944086099998</v>
      </c>
      <c r="E50" s="122">
        <v>321.26418686607127</v>
      </c>
      <c r="F50" s="122">
        <v>328.28028468672767</v>
      </c>
      <c r="G50" s="123">
        <v>330.46588817932889</v>
      </c>
      <c r="H50" s="176"/>
      <c r="I50" s="61">
        <v>338.16443387571206</v>
      </c>
      <c r="J50" s="122">
        <v>344.61397325006197</v>
      </c>
      <c r="K50" s="122">
        <v>353.76884741973078</v>
      </c>
      <c r="L50" s="123">
        <v>352.96641951248608</v>
      </c>
      <c r="M50" s="60"/>
      <c r="N50" s="194">
        <v>359.00660966211694</v>
      </c>
      <c r="O50" s="122">
        <v>366.01624964923002</v>
      </c>
      <c r="P50" s="122">
        <v>377.76740662288404</v>
      </c>
      <c r="Q50" s="227">
        <v>407.90302803074604</v>
      </c>
      <c r="R50" s="277"/>
      <c r="S50" s="60"/>
      <c r="T50" s="60"/>
      <c r="U50" s="224"/>
      <c r="V50" s="60"/>
      <c r="W50" s="60"/>
      <c r="X50" s="60"/>
      <c r="Y50" s="224"/>
      <c r="Z50" s="60"/>
      <c r="AA50" s="79"/>
      <c r="AB50" s="79"/>
      <c r="AC50" s="212"/>
      <c r="AD50" s="15"/>
      <c r="AE50" s="15"/>
    </row>
    <row r="51" spans="1:31" ht="27.9" customHeight="1">
      <c r="A51" s="19"/>
      <c r="B51" s="94" t="s">
        <v>34</v>
      </c>
      <c r="C51" s="94"/>
      <c r="D51" s="61">
        <v>79.469010999999995</v>
      </c>
      <c r="E51" s="122">
        <v>82.736564877510915</v>
      </c>
      <c r="F51" s="122">
        <v>85.325948613004911</v>
      </c>
      <c r="G51" s="123">
        <v>88.457709836491418</v>
      </c>
      <c r="H51" s="176"/>
      <c r="I51" s="61">
        <v>85.904931344765004</v>
      </c>
      <c r="J51" s="122">
        <v>90.405980948749004</v>
      </c>
      <c r="K51" s="122">
        <v>88.601424913063994</v>
      </c>
      <c r="L51" s="123">
        <v>90.433573956442004</v>
      </c>
      <c r="M51" s="60"/>
      <c r="N51" s="194">
        <v>108.94506490270999</v>
      </c>
      <c r="O51" s="122">
        <v>113.909426445501</v>
      </c>
      <c r="P51" s="122">
        <v>119.83807682291899</v>
      </c>
      <c r="Q51" s="227">
        <v>114.64442155764101</v>
      </c>
      <c r="R51" s="277"/>
      <c r="S51" s="60"/>
      <c r="T51" s="60"/>
      <c r="U51" s="224"/>
      <c r="V51" s="60"/>
      <c r="W51" s="60"/>
      <c r="X51" s="60"/>
      <c r="Y51" s="224"/>
      <c r="Z51" s="60"/>
      <c r="AA51" s="79"/>
      <c r="AB51" s="79"/>
      <c r="AC51" s="212"/>
      <c r="AD51" s="15"/>
      <c r="AE51" s="15"/>
    </row>
    <row r="52" spans="1:31" ht="27.9" customHeight="1">
      <c r="A52" s="19"/>
      <c r="B52" s="94" t="s">
        <v>35</v>
      </c>
      <c r="C52" s="94"/>
      <c r="D52" s="61">
        <v>15.845981999999999</v>
      </c>
      <c r="E52" s="122">
        <v>17.946188716487878</v>
      </c>
      <c r="F52" s="122">
        <v>15.9243535013212</v>
      </c>
      <c r="G52" s="123">
        <v>15.67241571660462</v>
      </c>
      <c r="H52" s="176"/>
      <c r="I52" s="61">
        <v>17.467659347939996</v>
      </c>
      <c r="J52" s="122">
        <v>19.053522231511</v>
      </c>
      <c r="K52" s="122">
        <v>20.218727019962014</v>
      </c>
      <c r="L52" s="123">
        <v>20.583602180603009</v>
      </c>
      <c r="M52" s="60"/>
      <c r="N52" s="194">
        <v>20.687889274092989</v>
      </c>
      <c r="O52" s="122">
        <v>20.602808126317004</v>
      </c>
      <c r="P52" s="122">
        <v>18.999150908189012</v>
      </c>
      <c r="Q52" s="227">
        <v>19.923250842040002</v>
      </c>
      <c r="R52" s="277"/>
      <c r="S52" s="60"/>
      <c r="T52" s="60"/>
      <c r="U52" s="224"/>
      <c r="V52" s="60"/>
      <c r="W52" s="60"/>
      <c r="X52" s="60"/>
      <c r="Y52" s="224"/>
      <c r="Z52" s="60"/>
      <c r="AA52" s="79"/>
      <c r="AB52" s="79"/>
      <c r="AC52" s="212"/>
      <c r="AD52" s="15"/>
      <c r="AE52" s="15"/>
    </row>
    <row r="53" spans="1:31" ht="27.9" customHeight="1">
      <c r="A53" s="19"/>
      <c r="B53" s="94" t="s">
        <v>36</v>
      </c>
      <c r="C53" s="94"/>
      <c r="D53" s="61">
        <v>6.6235299999999997</v>
      </c>
      <c r="E53" s="122">
        <v>6.551974490100001</v>
      </c>
      <c r="F53" s="122">
        <v>6.6590911726249997</v>
      </c>
      <c r="G53" s="123">
        <v>6.9276915576250007</v>
      </c>
      <c r="H53" s="176"/>
      <c r="I53" s="61">
        <v>6.9568914383000005</v>
      </c>
      <c r="J53" s="122">
        <v>7.0293765078200003</v>
      </c>
      <c r="K53" s="122">
        <v>7.1073850992200001</v>
      </c>
      <c r="L53" s="123">
        <v>7.3884932075910026</v>
      </c>
      <c r="M53" s="60"/>
      <c r="N53" s="194">
        <v>7.5665132850200028</v>
      </c>
      <c r="O53" s="122">
        <v>7.7705750801300031</v>
      </c>
      <c r="P53" s="122">
        <v>7.9301663602100021</v>
      </c>
      <c r="Q53" s="227">
        <v>7.9568544552900029</v>
      </c>
      <c r="R53" s="277"/>
      <c r="S53" s="60"/>
      <c r="T53" s="60"/>
      <c r="U53" s="224"/>
      <c r="V53" s="60"/>
      <c r="W53" s="60"/>
      <c r="X53" s="60"/>
      <c r="Y53" s="224"/>
      <c r="Z53" s="60"/>
      <c r="AA53" s="79"/>
      <c r="AB53" s="79"/>
      <c r="AC53" s="212"/>
      <c r="AD53" s="15"/>
      <c r="AE53" s="15"/>
    </row>
    <row r="54" spans="1:31" ht="27.9" customHeight="1">
      <c r="A54" s="19"/>
      <c r="B54" s="94" t="s">
        <v>37</v>
      </c>
      <c r="C54" s="94"/>
      <c r="D54" s="61">
        <v>4.4469390000000004</v>
      </c>
      <c r="E54" s="122">
        <v>4.4935646265568634</v>
      </c>
      <c r="F54" s="122">
        <v>4.546015455861836</v>
      </c>
      <c r="G54" s="123">
        <v>3.5355008605307403</v>
      </c>
      <c r="H54" s="176"/>
      <c r="I54" s="61">
        <v>3.626653399436</v>
      </c>
      <c r="J54" s="122">
        <v>3.6522122670820005</v>
      </c>
      <c r="K54" s="122">
        <v>3.8445311879130006</v>
      </c>
      <c r="L54" s="123">
        <v>3.9912151851070004</v>
      </c>
      <c r="M54" s="60"/>
      <c r="N54" s="194">
        <v>3.9729536294449987</v>
      </c>
      <c r="O54" s="122">
        <v>4.1661055199060009</v>
      </c>
      <c r="P54" s="122">
        <v>4.3308156996449982</v>
      </c>
      <c r="Q54" s="227">
        <v>4.618985713581</v>
      </c>
      <c r="R54" s="277"/>
      <c r="S54" s="60"/>
      <c r="T54" s="60"/>
      <c r="U54" s="224"/>
      <c r="V54" s="60"/>
      <c r="W54" s="60"/>
      <c r="X54" s="60"/>
      <c r="Y54" s="224"/>
      <c r="Z54" s="60"/>
      <c r="AA54" s="79"/>
      <c r="AB54" s="79"/>
      <c r="AC54" s="212"/>
      <c r="AD54" s="15"/>
      <c r="AE54" s="15"/>
    </row>
    <row r="55" spans="1:31" ht="27.9" customHeight="1">
      <c r="A55" s="19"/>
      <c r="B55" s="94" t="s">
        <v>78</v>
      </c>
      <c r="C55" s="94"/>
      <c r="D55" s="61">
        <v>15.143447999999999</v>
      </c>
      <c r="E55" s="122">
        <v>15.060400370210001</v>
      </c>
      <c r="F55" s="122">
        <v>15.055397950969999</v>
      </c>
      <c r="G55" s="123">
        <v>19.901374543330004</v>
      </c>
      <c r="H55" s="176"/>
      <c r="I55" s="61">
        <v>19.852294043890002</v>
      </c>
      <c r="J55" s="122">
        <v>19.80325656918</v>
      </c>
      <c r="K55" s="122">
        <v>19.752492555</v>
      </c>
      <c r="L55" s="123">
        <v>19.699710594250995</v>
      </c>
      <c r="M55" s="60"/>
      <c r="N55" s="194">
        <v>19.64969358039</v>
      </c>
      <c r="O55" s="122">
        <v>19.599525607339999</v>
      </c>
      <c r="P55" s="122">
        <v>19.548806337899997</v>
      </c>
      <c r="Q55" s="227">
        <v>19.498087068429999</v>
      </c>
      <c r="R55" s="277"/>
      <c r="S55" s="60"/>
      <c r="T55" s="60"/>
      <c r="U55" s="224"/>
      <c r="V55" s="60"/>
      <c r="W55" s="60"/>
      <c r="X55" s="60"/>
      <c r="Y55" s="224"/>
      <c r="Z55" s="60"/>
      <c r="AA55" s="79"/>
      <c r="AB55" s="79"/>
      <c r="AC55" s="212"/>
      <c r="AD55" s="15"/>
      <c r="AE55" s="15"/>
    </row>
    <row r="56" spans="1:31" ht="9.75" customHeight="1">
      <c r="A56" s="19"/>
      <c r="B56" s="109"/>
      <c r="C56" s="94"/>
      <c r="D56" s="61"/>
      <c r="E56" s="119"/>
      <c r="F56" s="119"/>
      <c r="G56" s="124"/>
      <c r="H56" s="176"/>
      <c r="I56" s="61"/>
      <c r="J56" s="119"/>
      <c r="K56" s="119"/>
      <c r="L56" s="124"/>
      <c r="M56" s="60"/>
      <c r="N56" s="195"/>
      <c r="O56" s="119"/>
      <c r="P56" s="119"/>
      <c r="Q56" s="228"/>
      <c r="R56" s="278"/>
      <c r="S56" s="60"/>
      <c r="T56" s="60"/>
      <c r="U56" s="224"/>
      <c r="V56" s="60"/>
      <c r="W56" s="60"/>
      <c r="X56" s="60"/>
      <c r="Y56" s="224"/>
      <c r="Z56" s="60"/>
      <c r="AA56" s="79"/>
      <c r="AB56" s="79"/>
      <c r="AC56" s="212"/>
      <c r="AD56" s="15"/>
      <c r="AE56" s="15"/>
    </row>
    <row r="57" spans="1:31" ht="24.9" customHeight="1">
      <c r="A57" s="51"/>
      <c r="B57" s="96" t="s">
        <v>38</v>
      </c>
      <c r="C57" s="94"/>
      <c r="D57" s="65">
        <f>SUM(D45:D55)</f>
        <v>660.36720986100011</v>
      </c>
      <c r="E57" s="125">
        <f>SUM(E45:E55)</f>
        <v>624.58634018406008</v>
      </c>
      <c r="F57" s="125">
        <f>SUM(F45:F55)</f>
        <v>644.11863455015657</v>
      </c>
      <c r="G57" s="127">
        <f>SUM(G45:G55)</f>
        <v>668.96829458877198</v>
      </c>
      <c r="H57" s="176"/>
      <c r="I57" s="65">
        <f>SUM(I45:I55)</f>
        <v>677.719169511328</v>
      </c>
      <c r="J57" s="125">
        <f>SUM(J45:J55)</f>
        <v>691.54044685768076</v>
      </c>
      <c r="K57" s="125">
        <f>SUM(K45:K55)</f>
        <v>732.0772988268568</v>
      </c>
      <c r="L57" s="127">
        <f>SUM(L45:L55)</f>
        <v>743.88638749295296</v>
      </c>
      <c r="M57" s="126"/>
      <c r="N57" s="196">
        <f>SUM(N45:N55)</f>
        <v>733.22836852291096</v>
      </c>
      <c r="O57" s="125">
        <f>SUM(O45:O55)</f>
        <v>774.95958550459193</v>
      </c>
      <c r="P57" s="125">
        <f>SUM(P45:P55)</f>
        <v>788.16309550625908</v>
      </c>
      <c r="Q57" s="229">
        <f>SUM(Q45:Q55)</f>
        <v>821.96801549420093</v>
      </c>
      <c r="R57" s="278"/>
      <c r="S57" s="60"/>
      <c r="T57" s="60"/>
      <c r="U57" s="224"/>
      <c r="V57" s="126"/>
      <c r="W57" s="60"/>
      <c r="X57" s="60"/>
      <c r="Y57" s="224"/>
      <c r="Z57" s="60"/>
      <c r="AA57" s="79"/>
      <c r="AB57" s="79"/>
      <c r="AC57" s="212"/>
      <c r="AD57" s="15"/>
      <c r="AE57" s="15"/>
    </row>
    <row r="58" spans="1:31" ht="12.75" customHeight="1">
      <c r="A58" s="19"/>
      <c r="B58" s="109"/>
      <c r="C58" s="94"/>
      <c r="D58" s="56"/>
      <c r="E58" s="60"/>
      <c r="F58" s="60"/>
      <c r="G58" s="60"/>
      <c r="H58" s="176"/>
      <c r="I58" s="56"/>
      <c r="J58" s="60"/>
      <c r="K58" s="60"/>
      <c r="L58" s="60"/>
      <c r="M58" s="60"/>
      <c r="N58" s="60"/>
      <c r="O58" s="60"/>
      <c r="P58" s="60"/>
      <c r="Q58" s="224"/>
      <c r="R58" s="224"/>
      <c r="S58" s="60"/>
      <c r="T58" s="60"/>
      <c r="U58" s="224"/>
      <c r="V58" s="60"/>
      <c r="W58" s="60"/>
      <c r="X58" s="60"/>
      <c r="Y58" s="224"/>
      <c r="Z58" s="60"/>
      <c r="AA58" s="79"/>
      <c r="AB58" s="79"/>
      <c r="AC58" s="212"/>
      <c r="AD58" s="15"/>
      <c r="AE58" s="15"/>
    </row>
    <row r="59" spans="1:31" ht="24.9" customHeight="1">
      <c r="A59" s="19"/>
      <c r="B59" s="25" t="s">
        <v>63</v>
      </c>
      <c r="C59" s="94"/>
      <c r="D59" s="56"/>
      <c r="E59" s="128"/>
      <c r="F59" s="128"/>
      <c r="G59" s="128"/>
      <c r="H59" s="176"/>
      <c r="I59" s="56"/>
      <c r="J59" s="128"/>
      <c r="K59" s="128"/>
      <c r="L59" s="128"/>
      <c r="M59" s="60"/>
      <c r="N59" s="128"/>
      <c r="O59" s="128"/>
      <c r="P59" s="128"/>
      <c r="Q59" s="230"/>
      <c r="R59" s="230"/>
      <c r="S59" s="60"/>
      <c r="T59" s="60"/>
      <c r="U59" s="224"/>
      <c r="V59" s="60"/>
      <c r="W59" s="60"/>
      <c r="X59" s="60"/>
      <c r="Y59" s="224"/>
      <c r="Z59" s="60"/>
      <c r="AA59" s="79"/>
      <c r="AB59" s="79"/>
      <c r="AC59" s="212"/>
      <c r="AD59" s="15"/>
      <c r="AE59" s="15"/>
    </row>
    <row r="60" spans="1:31" ht="27.9" customHeight="1">
      <c r="A60" s="19"/>
      <c r="B60" s="94" t="s">
        <v>39</v>
      </c>
      <c r="C60" s="175"/>
      <c r="D60" s="58">
        <v>54.771216000000003</v>
      </c>
      <c r="E60" s="120">
        <v>34.018194834522866</v>
      </c>
      <c r="F60" s="120">
        <v>31.558306792644608</v>
      </c>
      <c r="G60" s="121">
        <v>30.576336248924385</v>
      </c>
      <c r="H60" s="176"/>
      <c r="I60" s="58">
        <v>37.008507137903003</v>
      </c>
      <c r="J60" s="120">
        <v>32.112894557653</v>
      </c>
      <c r="K60" s="120">
        <v>41.062806670491</v>
      </c>
      <c r="L60" s="121">
        <v>40.266534914163003</v>
      </c>
      <c r="M60" s="60"/>
      <c r="N60" s="193">
        <v>46.102722838013001</v>
      </c>
      <c r="O60" s="120">
        <v>47.153797620381994</v>
      </c>
      <c r="P60" s="120">
        <v>39.543199399680006</v>
      </c>
      <c r="Q60" s="226">
        <v>36.007874613475991</v>
      </c>
      <c r="R60" s="277"/>
      <c r="S60" s="60"/>
      <c r="T60" s="60"/>
      <c r="U60" s="224"/>
      <c r="V60" s="60"/>
      <c r="W60" s="60"/>
      <c r="X60" s="60"/>
      <c r="Y60" s="224"/>
      <c r="Z60" s="60"/>
      <c r="AA60" s="79"/>
      <c r="AB60" s="79"/>
      <c r="AC60" s="212"/>
      <c r="AD60" s="15"/>
      <c r="AE60" s="15"/>
    </row>
    <row r="61" spans="1:31" ht="27.9" customHeight="1">
      <c r="A61" s="19"/>
      <c r="B61" s="94" t="s">
        <v>40</v>
      </c>
      <c r="C61" s="175"/>
      <c r="D61" s="61">
        <v>17.402298999999999</v>
      </c>
      <c r="E61" s="56">
        <v>22.398654006309997</v>
      </c>
      <c r="F61" s="56">
        <v>34.419579981605992</v>
      </c>
      <c r="G61" s="63">
        <v>37.674016403930004</v>
      </c>
      <c r="H61" s="176"/>
      <c r="I61" s="61">
        <v>30.581633185499999</v>
      </c>
      <c r="J61" s="56">
        <v>25.157118488106999</v>
      </c>
      <c r="K61" s="56">
        <v>28.552545622733</v>
      </c>
      <c r="L61" s="63">
        <v>34.769684616924998</v>
      </c>
      <c r="M61" s="60"/>
      <c r="N61" s="61">
        <v>47.576770439161002</v>
      </c>
      <c r="O61" s="56">
        <v>51.421060230230005</v>
      </c>
      <c r="P61" s="56">
        <v>52.258097667603998</v>
      </c>
      <c r="Q61" s="214">
        <v>38.821848031547006</v>
      </c>
      <c r="R61" s="247"/>
      <c r="S61" s="60"/>
      <c r="T61" s="60"/>
      <c r="U61" s="224"/>
      <c r="V61" s="60"/>
      <c r="W61" s="60"/>
      <c r="X61" s="60"/>
      <c r="Y61" s="224"/>
      <c r="Z61" s="60"/>
      <c r="AA61" s="79"/>
      <c r="AB61" s="79"/>
      <c r="AC61" s="212"/>
      <c r="AD61" s="15"/>
      <c r="AE61" s="15"/>
    </row>
    <row r="62" spans="1:31" ht="27.9" customHeight="1">
      <c r="A62" s="19"/>
      <c r="B62" s="94" t="s">
        <v>65</v>
      </c>
      <c r="C62" s="175"/>
      <c r="D62" s="61">
        <v>17.979399999999998</v>
      </c>
      <c r="E62" s="56">
        <v>13.456086813349998</v>
      </c>
      <c r="F62" s="56">
        <v>21.426390217760002</v>
      </c>
      <c r="G62" s="63">
        <v>24.124096898709997</v>
      </c>
      <c r="H62" s="176"/>
      <c r="I62" s="61">
        <v>22.676132356610001</v>
      </c>
      <c r="J62" s="56">
        <v>21.50690430361</v>
      </c>
      <c r="K62" s="56">
        <v>21.82076246151</v>
      </c>
      <c r="L62" s="63">
        <v>18.144105255869</v>
      </c>
      <c r="M62" s="60"/>
      <c r="N62" s="61">
        <v>21.214040159947999</v>
      </c>
      <c r="O62" s="56">
        <v>20.951519715463998</v>
      </c>
      <c r="P62" s="56">
        <v>18.020924792433</v>
      </c>
      <c r="Q62" s="214">
        <v>21.236955429924997</v>
      </c>
      <c r="R62" s="247"/>
      <c r="S62" s="60"/>
      <c r="T62" s="60"/>
      <c r="U62" s="224"/>
      <c r="V62" s="60"/>
      <c r="W62" s="60"/>
      <c r="X62" s="60"/>
      <c r="Y62" s="224"/>
      <c r="Z62" s="60"/>
      <c r="AA62" s="79"/>
      <c r="AB62" s="79"/>
      <c r="AC62" s="212"/>
      <c r="AD62" s="15"/>
      <c r="AE62" s="15"/>
    </row>
    <row r="63" spans="1:31" ht="27.9" customHeight="1">
      <c r="A63" s="19"/>
      <c r="B63" s="94" t="s">
        <v>33</v>
      </c>
      <c r="C63" s="175"/>
      <c r="D63" s="61">
        <v>14.130011</v>
      </c>
      <c r="E63" s="56">
        <v>15.560435077444481</v>
      </c>
      <c r="F63" s="56">
        <v>15.128175555416616</v>
      </c>
      <c r="G63" s="63">
        <v>14.941331360237237</v>
      </c>
      <c r="H63" s="176"/>
      <c r="I63" s="61">
        <v>17.399554855266999</v>
      </c>
      <c r="J63" s="56">
        <v>17.822526812389999</v>
      </c>
      <c r="K63" s="56">
        <v>18.334270886656</v>
      </c>
      <c r="L63" s="63">
        <v>15.219464473738</v>
      </c>
      <c r="M63" s="60"/>
      <c r="N63" s="61">
        <v>14.880928160983</v>
      </c>
      <c r="O63" s="56">
        <v>19.553739499531002</v>
      </c>
      <c r="P63" s="56">
        <v>22.602088144192003</v>
      </c>
      <c r="Q63" s="214">
        <v>19.228541095402001</v>
      </c>
      <c r="R63" s="247"/>
      <c r="S63" s="60"/>
      <c r="T63" s="60"/>
      <c r="U63" s="224"/>
      <c r="V63" s="60"/>
      <c r="W63" s="60"/>
      <c r="X63" s="60"/>
      <c r="Y63" s="224"/>
      <c r="Z63" s="60"/>
      <c r="AA63" s="79"/>
      <c r="AB63" s="79"/>
      <c r="AC63" s="212"/>
      <c r="AD63" s="15"/>
      <c r="AE63" s="15"/>
    </row>
    <row r="64" spans="1:31" ht="27.9" customHeight="1">
      <c r="A64" s="19"/>
      <c r="B64" s="94" t="s">
        <v>41</v>
      </c>
      <c r="C64" s="95"/>
      <c r="D64" s="61">
        <v>393.939908</v>
      </c>
      <c r="E64" s="56">
        <v>377.26851943005414</v>
      </c>
      <c r="F64" s="56">
        <v>378.86978716439285</v>
      </c>
      <c r="G64" s="63">
        <v>395.84366414994508</v>
      </c>
      <c r="H64" s="176"/>
      <c r="I64" s="61">
        <v>404.00569781053792</v>
      </c>
      <c r="J64" s="56">
        <v>431.30342858070986</v>
      </c>
      <c r="K64" s="56">
        <v>455.27058660217006</v>
      </c>
      <c r="L64" s="63">
        <v>465.237065506862</v>
      </c>
      <c r="M64" s="60"/>
      <c r="N64" s="61">
        <v>432.79582996859403</v>
      </c>
      <c r="O64" s="56">
        <v>462.22161306853707</v>
      </c>
      <c r="P64" s="56">
        <v>476.75902184970107</v>
      </c>
      <c r="Q64" s="214">
        <v>519.16185743699384</v>
      </c>
      <c r="R64" s="247"/>
      <c r="S64" s="60"/>
      <c r="T64" s="60"/>
      <c r="U64" s="224"/>
      <c r="V64" s="60"/>
      <c r="W64" s="60"/>
      <c r="X64" s="60"/>
      <c r="Y64" s="224"/>
      <c r="Z64" s="60"/>
      <c r="AA64" s="79"/>
      <c r="AB64" s="79"/>
      <c r="AC64" s="212"/>
      <c r="AD64" s="15"/>
      <c r="AE64" s="15"/>
    </row>
    <row r="65" spans="1:31" ht="27.9" customHeight="1">
      <c r="A65" s="19"/>
      <c r="B65" s="94" t="s">
        <v>42</v>
      </c>
      <c r="C65" s="175"/>
      <c r="D65" s="61">
        <v>47.582783999999997</v>
      </c>
      <c r="E65" s="56">
        <v>44.212388669562891</v>
      </c>
      <c r="F65" s="56">
        <v>44.188656556450816</v>
      </c>
      <c r="G65" s="63">
        <v>42.145718257952595</v>
      </c>
      <c r="H65" s="176"/>
      <c r="I65" s="61">
        <v>44.010501095930991</v>
      </c>
      <c r="J65" s="56">
        <v>43.406298762227991</v>
      </c>
      <c r="K65" s="56">
        <v>42.725567454428003</v>
      </c>
      <c r="L65" s="63">
        <v>42.268172845362002</v>
      </c>
      <c r="M65" s="60"/>
      <c r="N65" s="61">
        <v>45.68008932024</v>
      </c>
      <c r="O65" s="56">
        <v>48.697934860301999</v>
      </c>
      <c r="P65" s="56">
        <v>51.124556690121999</v>
      </c>
      <c r="Q65" s="214">
        <v>55.751818693681003</v>
      </c>
      <c r="R65" s="247"/>
      <c r="S65" s="60"/>
      <c r="T65" s="60"/>
      <c r="U65" s="224"/>
      <c r="V65" s="60"/>
      <c r="W65" s="60"/>
      <c r="X65" s="60"/>
      <c r="Y65" s="224"/>
      <c r="Z65" s="60"/>
      <c r="AA65" s="79"/>
      <c r="AB65" s="79"/>
      <c r="AC65" s="212"/>
      <c r="AD65" s="15"/>
      <c r="AE65" s="15"/>
    </row>
    <row r="66" spans="1:31" ht="27.9" customHeight="1">
      <c r="A66" s="19"/>
      <c r="B66" s="94" t="s">
        <v>43</v>
      </c>
      <c r="C66" s="175"/>
      <c r="D66" s="61">
        <v>19.845366497000001</v>
      </c>
      <c r="E66" s="56">
        <v>20.271023432936957</v>
      </c>
      <c r="F66" s="56">
        <v>18.566823190454905</v>
      </c>
      <c r="G66" s="63">
        <v>21.033337804200713</v>
      </c>
      <c r="H66" s="176"/>
      <c r="I66" s="61">
        <v>27.38691654529201</v>
      </c>
      <c r="J66" s="56">
        <v>22.787039569684005</v>
      </c>
      <c r="K66" s="56">
        <v>23.460706278397002</v>
      </c>
      <c r="L66" s="63">
        <v>25.606380315311004</v>
      </c>
      <c r="M66" s="60"/>
      <c r="N66" s="61">
        <v>26.615351506532988</v>
      </c>
      <c r="O66" s="56">
        <v>23.475976412515998</v>
      </c>
      <c r="P66" s="56">
        <v>23.413038</v>
      </c>
      <c r="Q66" s="214">
        <v>23.340779494315985</v>
      </c>
      <c r="R66" s="247"/>
      <c r="S66" s="60"/>
      <c r="T66" s="60"/>
      <c r="U66" s="224"/>
      <c r="V66" s="60"/>
      <c r="W66" s="60"/>
      <c r="X66" s="60"/>
      <c r="Y66" s="224"/>
      <c r="Z66" s="60"/>
      <c r="AA66" s="79"/>
      <c r="AB66" s="79"/>
      <c r="AC66" s="212"/>
      <c r="AD66" s="15"/>
      <c r="AE66" s="15"/>
    </row>
    <row r="67" spans="1:31" ht="27.9" customHeight="1">
      <c r="A67" s="19"/>
      <c r="B67" s="94" t="s">
        <v>44</v>
      </c>
      <c r="C67" s="175"/>
      <c r="D67" s="61">
        <v>0.365234</v>
      </c>
      <c r="E67" s="56">
        <v>0.38819158509000001</v>
      </c>
      <c r="F67" s="56">
        <v>0.40086433006999994</v>
      </c>
      <c r="G67" s="63">
        <v>0.42038087609999986</v>
      </c>
      <c r="H67" s="176"/>
      <c r="I67" s="61">
        <v>0.44024469198999994</v>
      </c>
      <c r="J67" s="56">
        <v>0.40843970508999999</v>
      </c>
      <c r="K67" s="56">
        <v>0.39991179574000002</v>
      </c>
      <c r="L67" s="63">
        <v>0.40197945108800004</v>
      </c>
      <c r="M67" s="60"/>
      <c r="N67" s="61">
        <v>0.37837062927099996</v>
      </c>
      <c r="O67" s="56">
        <v>0.36910079883899999</v>
      </c>
      <c r="P67" s="56">
        <v>0.36166746649299997</v>
      </c>
      <c r="Q67" s="214">
        <v>0.38130460508299996</v>
      </c>
      <c r="R67" s="247"/>
      <c r="S67" s="60"/>
      <c r="T67" s="60"/>
      <c r="U67" s="224"/>
      <c r="V67" s="60"/>
      <c r="W67" s="60"/>
      <c r="X67" s="60"/>
      <c r="Y67" s="224"/>
      <c r="Z67" s="60"/>
      <c r="AA67" s="79"/>
      <c r="AB67" s="79"/>
      <c r="AC67" s="212"/>
      <c r="AD67" s="15"/>
      <c r="AE67" s="15"/>
    </row>
    <row r="68" spans="1:31" ht="9.75" customHeight="1">
      <c r="A68" s="19"/>
      <c r="B68" s="109"/>
      <c r="C68" s="94"/>
      <c r="D68" s="61"/>
      <c r="E68" s="119"/>
      <c r="F68" s="119"/>
      <c r="G68" s="124"/>
      <c r="H68" s="176"/>
      <c r="I68" s="61"/>
      <c r="J68" s="119"/>
      <c r="K68" s="119"/>
      <c r="L68" s="124"/>
      <c r="M68" s="60"/>
      <c r="N68" s="195"/>
      <c r="O68" s="119"/>
      <c r="P68" s="119"/>
      <c r="Q68" s="228"/>
      <c r="R68" s="278"/>
      <c r="S68" s="60"/>
      <c r="T68" s="60"/>
      <c r="U68" s="224"/>
      <c r="V68" s="60"/>
      <c r="W68" s="60"/>
      <c r="X68" s="60"/>
      <c r="Y68" s="224"/>
      <c r="Z68" s="60"/>
      <c r="AA68" s="79"/>
      <c r="AB68" s="79"/>
      <c r="AC68" s="212"/>
      <c r="AD68" s="15"/>
      <c r="AE68" s="15"/>
    </row>
    <row r="69" spans="1:31" ht="25.8">
      <c r="A69" s="19"/>
      <c r="B69" s="96" t="s">
        <v>13</v>
      </c>
      <c r="C69" s="175"/>
      <c r="D69" s="65">
        <f>SUM(D60:D67)</f>
        <v>566.01621849699995</v>
      </c>
      <c r="E69" s="129">
        <f>SUM(E60:E67)</f>
        <v>527.57349384927136</v>
      </c>
      <c r="F69" s="129">
        <f>SUM(F60:F67)</f>
        <v>544.55858378879577</v>
      </c>
      <c r="G69" s="155">
        <f>SUM(G60:G67)</f>
        <v>566.75888200000009</v>
      </c>
      <c r="H69" s="176"/>
      <c r="I69" s="65">
        <f>SUM(I60:I67)</f>
        <v>583.5091876790309</v>
      </c>
      <c r="J69" s="129">
        <f>SUM(J60:J67)</f>
        <v>594.50465077947183</v>
      </c>
      <c r="K69" s="129">
        <f>SUM(K60:K67)</f>
        <v>631.62715777212497</v>
      </c>
      <c r="L69" s="155">
        <f>SUM(L60:L67)</f>
        <v>641.9133873793179</v>
      </c>
      <c r="M69" s="126"/>
      <c r="N69" s="197">
        <f>SUM(N60:N67)</f>
        <v>635.24410302274305</v>
      </c>
      <c r="O69" s="129">
        <f>SUM(O60:O67)</f>
        <v>673.84474220580103</v>
      </c>
      <c r="P69" s="129">
        <f>SUM(P60:P67)</f>
        <v>684.08259401022508</v>
      </c>
      <c r="Q69" s="231">
        <f>SUM(Q60:Q67)</f>
        <v>713.93097940042378</v>
      </c>
      <c r="R69" s="279"/>
      <c r="S69" s="60"/>
      <c r="T69" s="60"/>
      <c r="U69" s="224"/>
      <c r="V69" s="126"/>
      <c r="W69" s="60"/>
      <c r="X69" s="60"/>
      <c r="Y69" s="224"/>
      <c r="Z69" s="60"/>
      <c r="AA69" s="79"/>
      <c r="AB69" s="79"/>
      <c r="AC69" s="212"/>
      <c r="AD69" s="15"/>
      <c r="AE69" s="15"/>
    </row>
    <row r="70" spans="1:31" ht="12.75" customHeight="1">
      <c r="A70" s="19"/>
      <c r="B70" s="109"/>
      <c r="C70" s="175"/>
      <c r="D70" s="56"/>
      <c r="E70" s="60"/>
      <c r="F70" s="60"/>
      <c r="G70" s="60"/>
      <c r="H70" s="176"/>
      <c r="I70" s="56"/>
      <c r="J70" s="60"/>
      <c r="K70" s="60"/>
      <c r="L70" s="60"/>
      <c r="M70" s="60"/>
      <c r="N70" s="60"/>
      <c r="O70" s="60"/>
      <c r="P70" s="60"/>
      <c r="Q70" s="224"/>
      <c r="R70" s="224"/>
      <c r="S70" s="60"/>
      <c r="T70" s="60"/>
      <c r="U70" s="224"/>
      <c r="V70" s="60"/>
      <c r="W70" s="60"/>
      <c r="X70" s="60"/>
      <c r="Y70" s="224"/>
      <c r="Z70" s="60"/>
      <c r="AA70" s="79"/>
      <c r="AB70" s="79"/>
      <c r="AC70" s="212"/>
      <c r="AD70" s="15"/>
      <c r="AE70" s="15"/>
    </row>
    <row r="71" spans="1:31" ht="24.9" customHeight="1">
      <c r="A71" s="19"/>
      <c r="B71" s="25" t="s">
        <v>45</v>
      </c>
      <c r="C71" s="175"/>
      <c r="D71" s="58"/>
      <c r="E71" s="130"/>
      <c r="F71" s="130"/>
      <c r="G71" s="156"/>
      <c r="H71" s="176"/>
      <c r="I71" s="58"/>
      <c r="J71" s="130"/>
      <c r="K71" s="130"/>
      <c r="L71" s="156"/>
      <c r="M71" s="60"/>
      <c r="N71" s="198"/>
      <c r="O71" s="130"/>
      <c r="P71" s="130"/>
      <c r="Q71" s="232"/>
      <c r="R71" s="224"/>
      <c r="S71" s="60"/>
      <c r="T71" s="60"/>
      <c r="U71" s="224"/>
      <c r="V71" s="60"/>
      <c r="W71" s="60"/>
      <c r="X71" s="60"/>
      <c r="Y71" s="224"/>
      <c r="Z71" s="60"/>
      <c r="AA71" s="79"/>
      <c r="AB71" s="79"/>
      <c r="AC71" s="212"/>
      <c r="AD71" s="15"/>
      <c r="AE71" s="15"/>
    </row>
    <row r="72" spans="1:31" ht="27.9" customHeight="1">
      <c r="A72" s="19"/>
      <c r="B72" s="94" t="s">
        <v>14</v>
      </c>
      <c r="C72" s="175"/>
      <c r="D72" s="61">
        <v>10.897546</v>
      </c>
      <c r="E72" s="128">
        <v>10.897544988748795</v>
      </c>
      <c r="F72" s="128">
        <v>10.897545432751073</v>
      </c>
      <c r="G72" s="62">
        <v>10.89754532575</v>
      </c>
      <c r="H72" s="176"/>
      <c r="I72" s="61">
        <v>10.89754532575</v>
      </c>
      <c r="J72" s="128">
        <v>10.89754532531752</v>
      </c>
      <c r="K72" s="128">
        <v>10.89754532575</v>
      </c>
      <c r="L72" s="62">
        <v>10.897545488750005</v>
      </c>
      <c r="M72" s="60"/>
      <c r="N72" s="199">
        <v>10.897545488750005</v>
      </c>
      <c r="O72" s="128">
        <v>10.92</v>
      </c>
      <c r="P72" s="128">
        <v>10.92</v>
      </c>
      <c r="Q72" s="233">
        <v>10.92</v>
      </c>
      <c r="R72" s="230"/>
      <c r="S72" s="60"/>
      <c r="T72" s="60"/>
      <c r="U72" s="224"/>
      <c r="V72" s="60"/>
      <c r="W72" s="60"/>
      <c r="X72" s="60"/>
      <c r="Y72" s="224"/>
      <c r="Z72" s="60"/>
      <c r="AA72" s="79"/>
      <c r="AB72" s="79"/>
      <c r="AC72" s="212"/>
      <c r="AD72" s="15"/>
      <c r="AE72" s="15"/>
    </row>
    <row r="73" spans="1:31" ht="27.9" customHeight="1">
      <c r="A73" s="19"/>
      <c r="B73" s="94" t="s">
        <v>66</v>
      </c>
      <c r="C73" s="175"/>
      <c r="D73" s="61">
        <v>52.997017999999997</v>
      </c>
      <c r="E73" s="56">
        <v>53.024060188650004</v>
      </c>
      <c r="F73" s="56">
        <v>53.024906683650002</v>
      </c>
      <c r="G73" s="62">
        <v>53.026643548650007</v>
      </c>
      <c r="H73" s="176"/>
      <c r="I73" s="61">
        <v>53.06071264365</v>
      </c>
      <c r="J73" s="56">
        <v>53.086670243649998</v>
      </c>
      <c r="K73" s="56">
        <v>53.168561603650005</v>
      </c>
      <c r="L73" s="62">
        <v>53.188042957450001</v>
      </c>
      <c r="M73" s="60"/>
      <c r="N73" s="199">
        <v>53.390151357450002</v>
      </c>
      <c r="O73" s="56">
        <v>53.404085157449998</v>
      </c>
      <c r="P73" s="128">
        <v>53.41712015745</v>
      </c>
      <c r="Q73" s="233">
        <v>53.43446095745</v>
      </c>
      <c r="R73" s="230"/>
      <c r="S73" s="60"/>
      <c r="T73" s="60"/>
      <c r="U73" s="224"/>
      <c r="V73" s="60"/>
      <c r="W73" s="60"/>
      <c r="X73" s="60"/>
      <c r="Y73" s="224"/>
      <c r="Z73" s="60"/>
      <c r="AA73" s="79"/>
      <c r="AB73" s="79"/>
      <c r="AC73" s="212"/>
      <c r="AD73" s="15"/>
      <c r="AE73" s="15"/>
    </row>
    <row r="74" spans="1:31" ht="27.9" customHeight="1">
      <c r="A74" s="19"/>
      <c r="B74" s="94" t="s">
        <v>67</v>
      </c>
      <c r="C74" s="175"/>
      <c r="D74" s="61">
        <v>-4.6833E-2</v>
      </c>
      <c r="E74" s="56">
        <v>-4.2875000000000003E-2</v>
      </c>
      <c r="F74" s="56">
        <v>-4.2730999999999998E-2</v>
      </c>
      <c r="G74" s="62">
        <v>-4.2432999999999998E-2</v>
      </c>
      <c r="H74" s="176"/>
      <c r="I74" s="61">
        <v>-3.8445036999999994E-2</v>
      </c>
      <c r="J74" s="56">
        <v>-3.5689037E-2</v>
      </c>
      <c r="K74" s="56">
        <v>-2.7678437E-2</v>
      </c>
      <c r="L74" s="62">
        <v>-2.5530000000000001E-2</v>
      </c>
      <c r="M74" s="60"/>
      <c r="N74" s="61">
        <v>-1.499837E-3</v>
      </c>
      <c r="O74" s="56">
        <v>-2.2247519E-2</v>
      </c>
      <c r="P74" s="56">
        <v>-2.0842489000000002E-2</v>
      </c>
      <c r="Q74" s="214">
        <v>-1.8864488999999998E-2</v>
      </c>
      <c r="R74" s="247"/>
      <c r="S74" s="60"/>
      <c r="T74" s="60"/>
      <c r="U74" s="224"/>
      <c r="V74" s="60"/>
      <c r="W74" s="60"/>
      <c r="X74" s="60"/>
      <c r="Y74" s="224"/>
      <c r="Z74" s="60"/>
      <c r="AA74" s="79"/>
      <c r="AB74" s="79"/>
      <c r="AC74" s="212"/>
      <c r="AD74" s="15"/>
      <c r="AE74" s="15"/>
    </row>
    <row r="75" spans="1:31" ht="27.9" customHeight="1">
      <c r="A75" s="19"/>
      <c r="B75" s="94" t="s">
        <v>68</v>
      </c>
      <c r="C75" s="175"/>
      <c r="D75" s="61">
        <v>5.2545460000000004</v>
      </c>
      <c r="E75" s="56">
        <v>5.2545447872078466</v>
      </c>
      <c r="F75" s="56">
        <v>5.2545447740017757</v>
      </c>
      <c r="G75" s="62">
        <v>7.0810744340000005</v>
      </c>
      <c r="H75" s="176"/>
      <c r="I75" s="61">
        <v>7.081074433986001</v>
      </c>
      <c r="J75" s="56">
        <v>7.0810744336220006</v>
      </c>
      <c r="K75" s="56">
        <v>7.0810744340129999</v>
      </c>
      <c r="L75" s="62">
        <v>9.483238343399</v>
      </c>
      <c r="M75" s="60"/>
      <c r="N75" s="61">
        <v>9.4832383440000001</v>
      </c>
      <c r="O75" s="56">
        <v>9.4832383440000001</v>
      </c>
      <c r="P75" s="56">
        <v>9.4832383440000001</v>
      </c>
      <c r="Q75" s="214">
        <v>10.92</v>
      </c>
      <c r="R75" s="247"/>
      <c r="S75" s="60"/>
      <c r="T75" s="60"/>
      <c r="U75" s="224"/>
      <c r="V75" s="60"/>
      <c r="W75" s="60"/>
      <c r="X75" s="60"/>
      <c r="Y75" s="224"/>
      <c r="Z75" s="60"/>
      <c r="AA75" s="79"/>
      <c r="AB75" s="79"/>
      <c r="AC75" s="212"/>
      <c r="AD75" s="15"/>
      <c r="AE75" s="15"/>
    </row>
    <row r="76" spans="1:31" ht="27.9" customHeight="1">
      <c r="A76" s="19"/>
      <c r="B76" s="94" t="s">
        <v>48</v>
      </c>
      <c r="C76" s="175"/>
      <c r="D76" s="61">
        <v>0.83803300000000003</v>
      </c>
      <c r="E76" s="56">
        <v>0.95712036777428877</v>
      </c>
      <c r="F76" s="56">
        <v>1.0309203122531929</v>
      </c>
      <c r="G76" s="62">
        <v>0.9627349599442101</v>
      </c>
      <c r="H76" s="176"/>
      <c r="I76" s="61">
        <v>0.45639247951600004</v>
      </c>
      <c r="J76" s="56">
        <v>0.33647914499999981</v>
      </c>
      <c r="K76" s="56">
        <v>0.78823108099999972</v>
      </c>
      <c r="L76" s="62">
        <v>-3.7477494274000205E-2</v>
      </c>
      <c r="M76" s="60"/>
      <c r="N76" s="61">
        <v>0.91652985831099965</v>
      </c>
      <c r="O76" s="56">
        <v>0.88636964602399904</v>
      </c>
      <c r="P76" s="56">
        <v>0.9434735092250004</v>
      </c>
      <c r="Q76" s="214">
        <v>2.4740324853429998</v>
      </c>
      <c r="R76" s="247"/>
      <c r="S76" s="60"/>
      <c r="T76" s="60"/>
      <c r="U76" s="224"/>
      <c r="V76" s="60"/>
      <c r="W76" s="60"/>
      <c r="X76" s="60"/>
      <c r="Y76" s="224"/>
      <c r="Z76" s="60"/>
      <c r="AA76" s="79"/>
      <c r="AB76" s="79"/>
      <c r="AC76" s="212"/>
      <c r="AD76" s="15"/>
      <c r="AE76" s="15"/>
    </row>
    <row r="77" spans="1:31" ht="27.9" customHeight="1">
      <c r="A77" s="19"/>
      <c r="B77" s="94" t="s">
        <v>46</v>
      </c>
      <c r="C77" s="175"/>
      <c r="D77" s="61">
        <v>10.75475</v>
      </c>
      <c r="E77" s="56">
        <v>10.75475</v>
      </c>
      <c r="F77" s="56">
        <v>10.75475</v>
      </c>
      <c r="G77" s="62">
        <v>10.75475</v>
      </c>
      <c r="H77" s="176"/>
      <c r="I77" s="61">
        <v>10.75475</v>
      </c>
      <c r="J77" s="56">
        <v>10.75475</v>
      </c>
      <c r="K77" s="56">
        <v>10.75475</v>
      </c>
      <c r="L77" s="62">
        <v>10.75475</v>
      </c>
      <c r="M77" s="60"/>
      <c r="N77" s="61">
        <v>10.75475</v>
      </c>
      <c r="O77" s="56">
        <v>10.75475</v>
      </c>
      <c r="P77" s="56">
        <v>10.75475</v>
      </c>
      <c r="Q77" s="214">
        <v>10.75475</v>
      </c>
      <c r="R77" s="247"/>
      <c r="S77" s="60"/>
      <c r="T77" s="60"/>
      <c r="U77" s="224"/>
      <c r="V77" s="60"/>
      <c r="W77" s="60"/>
      <c r="X77" s="60"/>
      <c r="Y77" s="224"/>
      <c r="Z77" s="60"/>
      <c r="AA77" s="79"/>
      <c r="AB77" s="79"/>
      <c r="AC77" s="212"/>
      <c r="AD77" s="15"/>
      <c r="AE77" s="15"/>
    </row>
    <row r="78" spans="1:31" ht="27.9" customHeight="1">
      <c r="A78" s="19"/>
      <c r="B78" s="94" t="s">
        <v>47</v>
      </c>
      <c r="C78" s="175"/>
      <c r="D78" s="61">
        <v>0.23579800000000001</v>
      </c>
      <c r="E78" s="56">
        <v>0.24196559035278276</v>
      </c>
      <c r="F78" s="56">
        <v>0.24911496004689668</v>
      </c>
      <c r="G78" s="62">
        <v>0.2562653296900716</v>
      </c>
      <c r="H78" s="176"/>
      <c r="I78" s="61">
        <v>0.25944857007</v>
      </c>
      <c r="J78" s="56">
        <v>0.26124323004799999</v>
      </c>
      <c r="K78" s="56">
        <v>0.26420294642600001</v>
      </c>
      <c r="L78" s="62">
        <v>0.266840663092</v>
      </c>
      <c r="M78" s="60"/>
      <c r="N78" s="61">
        <v>0.26445266337700002</v>
      </c>
      <c r="O78" s="56">
        <v>0.24981570163399999</v>
      </c>
      <c r="P78" s="56">
        <v>0.24981570163399999</v>
      </c>
      <c r="Q78" s="214">
        <v>0.24981570163399999</v>
      </c>
      <c r="R78" s="247"/>
      <c r="S78" s="60"/>
      <c r="T78" s="60"/>
      <c r="U78" s="224"/>
      <c r="V78" s="60"/>
      <c r="W78" s="60"/>
      <c r="X78" s="60"/>
      <c r="Y78" s="224"/>
      <c r="Z78" s="60"/>
      <c r="AA78" s="79"/>
      <c r="AB78" s="79"/>
      <c r="AC78" s="212"/>
      <c r="AD78" s="15"/>
      <c r="AE78" s="15"/>
    </row>
    <row r="79" spans="1:31" ht="27.9" customHeight="1">
      <c r="A79" s="19"/>
      <c r="B79" s="94" t="s">
        <v>69</v>
      </c>
      <c r="C79" s="175"/>
      <c r="D79" s="61">
        <v>0.108265</v>
      </c>
      <c r="E79" s="56">
        <v>0.108265348</v>
      </c>
      <c r="F79" s="56">
        <v>0.108265348</v>
      </c>
      <c r="G79" s="62">
        <v>0.108265348</v>
      </c>
      <c r="H79" s="176"/>
      <c r="I79" s="61">
        <v>0.108265348</v>
      </c>
      <c r="J79" s="56">
        <v>0.108265348</v>
      </c>
      <c r="K79" s="56">
        <v>0.108265348</v>
      </c>
      <c r="L79" s="62">
        <v>0</v>
      </c>
      <c r="M79" s="60"/>
      <c r="N79" s="61">
        <v>0</v>
      </c>
      <c r="O79" s="56">
        <v>0</v>
      </c>
      <c r="P79" s="56">
        <v>0</v>
      </c>
      <c r="Q79" s="214">
        <v>0</v>
      </c>
      <c r="R79" s="247"/>
      <c r="S79" s="60"/>
      <c r="T79" s="60"/>
      <c r="U79" s="224"/>
      <c r="V79" s="60"/>
      <c r="W79" s="60"/>
      <c r="X79" s="60"/>
      <c r="Y79" s="224"/>
      <c r="Z79" s="60"/>
      <c r="AA79" s="79"/>
      <c r="AB79" s="79"/>
      <c r="AC79" s="212"/>
      <c r="AD79" s="15"/>
      <c r="AE79" s="15"/>
    </row>
    <row r="80" spans="1:31" ht="27.9" customHeight="1">
      <c r="A80" s="19"/>
      <c r="B80" s="94" t="s">
        <v>49</v>
      </c>
      <c r="C80" s="175"/>
      <c r="D80" s="61">
        <v>12.875688364</v>
      </c>
      <c r="E80" s="56">
        <v>15.363880580845565</v>
      </c>
      <c r="F80" s="56">
        <v>17.808473044943973</v>
      </c>
      <c r="G80" s="62">
        <v>18.677552317965755</v>
      </c>
      <c r="H80" s="176"/>
      <c r="I80" s="61">
        <v>11.121349120837221</v>
      </c>
      <c r="J80" s="56">
        <v>14.035163123443455</v>
      </c>
      <c r="K80" s="56">
        <v>17.055916931423003</v>
      </c>
      <c r="L80" s="62">
        <v>17.083867680229005</v>
      </c>
      <c r="M80" s="60"/>
      <c r="N80" s="61">
        <v>11.873950829313001</v>
      </c>
      <c r="O80" s="56">
        <v>15.01510136349801</v>
      </c>
      <c r="P80" s="56">
        <v>17.909449177420996</v>
      </c>
      <c r="Q80" s="214">
        <v>18.872366872902006</v>
      </c>
      <c r="R80" s="247"/>
      <c r="S80" s="60"/>
      <c r="T80" s="60"/>
      <c r="U80" s="224"/>
      <c r="V80" s="60"/>
      <c r="W80" s="60"/>
      <c r="X80" s="60"/>
      <c r="Y80" s="224"/>
      <c r="Z80" s="60"/>
      <c r="AA80" s="79"/>
      <c r="AB80" s="79"/>
      <c r="AC80" s="212"/>
      <c r="AD80" s="15"/>
      <c r="AE80" s="15"/>
    </row>
    <row r="81" spans="1:31" ht="27.9" customHeight="1">
      <c r="A81" s="19"/>
      <c r="B81" s="96" t="s">
        <v>15</v>
      </c>
      <c r="C81" s="175"/>
      <c r="D81" s="152">
        <f>SUM(D72:D80)</f>
        <v>93.914811364000002</v>
      </c>
      <c r="E81" s="131">
        <f>SUM(E72:E80)</f>
        <v>96.559256851579278</v>
      </c>
      <c r="F81" s="131">
        <f>SUM(F72:F80)</f>
        <v>99.085789555646897</v>
      </c>
      <c r="G81" s="157">
        <f>SUM(G72:G80)</f>
        <v>101.72239826400005</v>
      </c>
      <c r="H81" s="176"/>
      <c r="I81" s="152">
        <f>SUM(I72:I80)</f>
        <v>93.701092884809228</v>
      </c>
      <c r="J81" s="131">
        <f>SUM(J72:J80)</f>
        <v>96.525501812080975</v>
      </c>
      <c r="K81" s="131">
        <f>SUM(K72:K80)</f>
        <v>100.09086923326201</v>
      </c>
      <c r="L81" s="157">
        <f>SUM(L72:L80)</f>
        <v>101.611277638646</v>
      </c>
      <c r="M81" s="126"/>
      <c r="N81" s="200">
        <f>SUM(N72:N80)</f>
        <v>97.579118704201008</v>
      </c>
      <c r="O81" s="131">
        <f>SUM(O72:O80)</f>
        <v>100.691112693606</v>
      </c>
      <c r="P81" s="131">
        <f>SUM(P72:P80)</f>
        <v>103.65700440073</v>
      </c>
      <c r="Q81" s="234">
        <f>SUM(Q72:Q80)</f>
        <v>107.60656152832902</v>
      </c>
      <c r="R81" s="279"/>
      <c r="S81" s="60"/>
      <c r="T81" s="60"/>
      <c r="U81" s="224"/>
      <c r="V81" s="126"/>
      <c r="W81" s="60"/>
      <c r="X81" s="60"/>
      <c r="Y81" s="224"/>
      <c r="Z81" s="60"/>
      <c r="AA81" s="79"/>
      <c r="AB81" s="79"/>
      <c r="AC81" s="212"/>
      <c r="AD81" s="15"/>
      <c r="AE81" s="15"/>
    </row>
    <row r="82" spans="1:31" ht="15" customHeight="1">
      <c r="A82" s="19"/>
      <c r="B82" s="109"/>
      <c r="C82" s="175"/>
      <c r="D82" s="61"/>
      <c r="E82" s="60"/>
      <c r="F82" s="60"/>
      <c r="G82" s="154"/>
      <c r="H82" s="176"/>
      <c r="I82" s="61"/>
      <c r="J82" s="60"/>
      <c r="K82" s="60"/>
      <c r="L82" s="154"/>
      <c r="M82" s="60"/>
      <c r="N82" s="201"/>
      <c r="O82" s="60"/>
      <c r="P82" s="60"/>
      <c r="Q82" s="235"/>
      <c r="R82" s="224"/>
      <c r="S82" s="60"/>
      <c r="T82" s="60"/>
      <c r="U82" s="224"/>
      <c r="V82" s="60"/>
      <c r="W82" s="60"/>
      <c r="X82" s="60"/>
      <c r="Y82" s="224"/>
      <c r="Z82" s="60"/>
      <c r="AA82" s="79"/>
      <c r="AB82" s="79"/>
      <c r="AC82" s="212"/>
      <c r="AD82" s="15"/>
      <c r="AE82" s="15"/>
    </row>
    <row r="83" spans="1:31" ht="24.9" customHeight="1">
      <c r="A83" s="19"/>
      <c r="B83" s="94" t="s">
        <v>79</v>
      </c>
      <c r="C83" s="175"/>
      <c r="D83" s="61">
        <v>0.43618000000000001</v>
      </c>
      <c r="E83" s="128">
        <v>0.45358883884000006</v>
      </c>
      <c r="F83" s="128">
        <v>0.47426194399999999</v>
      </c>
      <c r="G83" s="62">
        <v>0.48701473599999995</v>
      </c>
      <c r="H83" s="176"/>
      <c r="I83" s="61">
        <v>0.50888874657000005</v>
      </c>
      <c r="J83" s="128">
        <v>0.51029378963000005</v>
      </c>
      <c r="K83" s="128">
        <v>0.35927080290399999</v>
      </c>
      <c r="L83" s="62">
        <v>0.36172220672100003</v>
      </c>
      <c r="M83" s="60"/>
      <c r="N83" s="199">
        <v>0.40443228942999998</v>
      </c>
      <c r="O83" s="128">
        <v>0.42302411910600002</v>
      </c>
      <c r="P83" s="128">
        <v>0.42349703952699996</v>
      </c>
      <c r="Q83" s="233">
        <v>0.43047382916099997</v>
      </c>
      <c r="R83" s="230"/>
      <c r="S83" s="60"/>
      <c r="T83" s="60"/>
      <c r="U83" s="224"/>
      <c r="V83" s="60"/>
      <c r="W83" s="60"/>
      <c r="X83" s="60"/>
      <c r="Y83" s="224"/>
      <c r="Z83" s="60"/>
      <c r="AA83" s="79"/>
      <c r="AB83" s="79"/>
      <c r="AC83" s="212"/>
      <c r="AD83" s="15"/>
      <c r="AE83" s="15"/>
    </row>
    <row r="84" spans="1:31" ht="15" customHeight="1">
      <c r="A84" s="19"/>
      <c r="B84" s="109"/>
      <c r="C84" s="175"/>
      <c r="D84" s="61"/>
      <c r="E84" s="60"/>
      <c r="F84" s="60"/>
      <c r="G84" s="154"/>
      <c r="H84" s="176"/>
      <c r="I84" s="61"/>
      <c r="J84" s="60"/>
      <c r="K84" s="60"/>
      <c r="L84" s="154"/>
      <c r="M84" s="60"/>
      <c r="N84" s="201"/>
      <c r="O84" s="60"/>
      <c r="P84" s="60"/>
      <c r="Q84" s="235"/>
      <c r="R84" s="224"/>
      <c r="S84" s="60"/>
      <c r="T84" s="60"/>
      <c r="U84" s="224"/>
      <c r="V84" s="60"/>
      <c r="W84" s="60"/>
      <c r="X84" s="60"/>
      <c r="Y84" s="224"/>
      <c r="Z84" s="60"/>
      <c r="AA84" s="79"/>
      <c r="AB84" s="79"/>
      <c r="AC84" s="212"/>
      <c r="AD84" s="15"/>
      <c r="AE84" s="15"/>
    </row>
    <row r="85" spans="1:31" ht="24.9" customHeight="1">
      <c r="A85" s="19"/>
      <c r="B85" s="96" t="s">
        <v>50</v>
      </c>
      <c r="C85" s="175"/>
      <c r="D85" s="65">
        <f>D69+D81+D83</f>
        <v>660.36720986099999</v>
      </c>
      <c r="E85" s="129">
        <f>E69+E81+E83</f>
        <v>624.5863395396907</v>
      </c>
      <c r="F85" s="129">
        <f>F69+F81+F83</f>
        <v>644.11863528844265</v>
      </c>
      <c r="G85" s="155">
        <f>G69+G81+G83</f>
        <v>668.96829500000013</v>
      </c>
      <c r="H85" s="176"/>
      <c r="I85" s="65">
        <f>I69+I81+I83</f>
        <v>677.71916931041017</v>
      </c>
      <c r="J85" s="129">
        <f>J69+J81+J83</f>
        <v>691.54044638118285</v>
      </c>
      <c r="K85" s="129">
        <f>K69+K81+K83</f>
        <v>732.07729780829095</v>
      </c>
      <c r="L85" s="155">
        <f>L69+L81+L83</f>
        <v>743.88638722468488</v>
      </c>
      <c r="M85" s="126"/>
      <c r="N85" s="197">
        <f>N69+N81+N83</f>
        <v>733.22765401637412</v>
      </c>
      <c r="O85" s="129">
        <f>O69+O81+O83</f>
        <v>774.95887901851302</v>
      </c>
      <c r="P85" s="129">
        <f>P69+P81+P83</f>
        <v>788.16309545048205</v>
      </c>
      <c r="Q85" s="231">
        <f>Q69+Q81+Q83</f>
        <v>821.96801475791381</v>
      </c>
      <c r="R85" s="279"/>
      <c r="S85" s="60"/>
      <c r="T85" s="60"/>
      <c r="U85" s="224"/>
      <c r="V85" s="126"/>
      <c r="W85" s="60"/>
      <c r="X85" s="60"/>
      <c r="Y85" s="224"/>
      <c r="Z85" s="60"/>
      <c r="AA85" s="79"/>
      <c r="AB85" s="79"/>
      <c r="AC85" s="212"/>
      <c r="AD85" s="15"/>
      <c r="AE85" s="15"/>
    </row>
    <row r="86" spans="1:31" ht="23.4">
      <c r="A86" s="19"/>
      <c r="B86" s="22"/>
      <c r="C86" s="19"/>
      <c r="D86" s="43"/>
      <c r="E86" s="43"/>
      <c r="F86" s="43"/>
      <c r="G86" s="43"/>
      <c r="H86" s="75"/>
      <c r="I86" s="43"/>
      <c r="J86" s="43"/>
      <c r="K86" s="43"/>
      <c r="L86" s="43"/>
      <c r="M86" s="43"/>
      <c r="N86" s="43"/>
      <c r="O86" s="222"/>
      <c r="P86" s="43"/>
      <c r="Q86" s="222"/>
      <c r="R86" s="222"/>
      <c r="S86" s="60"/>
      <c r="T86" s="60"/>
      <c r="U86" s="60"/>
      <c r="V86" s="43"/>
      <c r="W86" s="60"/>
      <c r="X86" s="60"/>
      <c r="Y86" s="60"/>
      <c r="Z86" s="60"/>
      <c r="AA86" s="79"/>
      <c r="AB86" s="79"/>
      <c r="AC86" s="212"/>
      <c r="AD86" s="15"/>
      <c r="AE86" s="15"/>
    </row>
    <row r="87" spans="1:31" ht="18.75" customHeight="1">
      <c r="A87" s="19"/>
      <c r="B87" s="80"/>
      <c r="C87" s="19"/>
      <c r="D87" s="19"/>
      <c r="E87" s="19"/>
      <c r="F87" s="19"/>
      <c r="G87" s="19"/>
      <c r="H87" s="75"/>
      <c r="I87" s="19"/>
      <c r="J87" s="19"/>
      <c r="K87" s="19"/>
      <c r="L87" s="19"/>
      <c r="M87" s="19"/>
      <c r="N87" s="191"/>
      <c r="O87" s="236"/>
      <c r="P87" s="282"/>
      <c r="Q87" s="236"/>
      <c r="R87" s="280"/>
      <c r="S87" s="60"/>
      <c r="T87" s="60"/>
      <c r="U87" s="60"/>
      <c r="V87" s="19"/>
      <c r="W87" s="60"/>
      <c r="X87" s="60"/>
      <c r="Y87" s="60"/>
      <c r="Z87" s="60"/>
      <c r="AA87" s="79"/>
      <c r="AB87" s="79"/>
      <c r="AC87" s="212"/>
    </row>
    <row r="88" spans="1:31" ht="24" customHeight="1">
      <c r="A88" s="19"/>
      <c r="B88" s="74" t="s">
        <v>7</v>
      </c>
      <c r="C88" s="19"/>
      <c r="D88" s="19"/>
      <c r="E88" s="19"/>
      <c r="F88" s="19"/>
      <c r="G88" s="19"/>
      <c r="H88" s="75"/>
      <c r="I88" s="19"/>
      <c r="J88" s="19"/>
      <c r="K88" s="19"/>
      <c r="L88" s="19"/>
      <c r="M88" s="19"/>
      <c r="N88" s="191"/>
      <c r="O88" s="236"/>
      <c r="P88" s="282"/>
      <c r="Q88" s="236"/>
      <c r="R88" s="280"/>
      <c r="S88" s="60"/>
      <c r="T88" s="60"/>
      <c r="U88" s="60"/>
      <c r="V88" s="19"/>
      <c r="W88" s="60"/>
      <c r="X88" s="60"/>
      <c r="Y88" s="60"/>
      <c r="Z88" s="60"/>
      <c r="AA88" s="79"/>
      <c r="AB88" s="79"/>
      <c r="AC88" s="212"/>
    </row>
    <row r="89" spans="1:31" ht="10.5" customHeight="1">
      <c r="A89" s="19"/>
      <c r="B89" s="19"/>
      <c r="C89" s="19"/>
      <c r="D89" s="19"/>
      <c r="E89" s="19"/>
      <c r="F89" s="19"/>
      <c r="G89" s="19"/>
      <c r="H89" s="75"/>
      <c r="I89" s="19"/>
      <c r="J89" s="19"/>
      <c r="K89" s="19"/>
      <c r="L89" s="19"/>
      <c r="M89" s="19"/>
      <c r="N89" s="191"/>
      <c r="O89" s="236"/>
      <c r="P89" s="282"/>
      <c r="Q89" s="236"/>
      <c r="R89" s="280"/>
      <c r="S89" s="60"/>
      <c r="T89" s="60"/>
      <c r="U89" s="60"/>
      <c r="V89" s="19"/>
      <c r="W89" s="60"/>
      <c r="X89" s="60"/>
      <c r="Y89" s="60"/>
      <c r="Z89" s="60"/>
      <c r="AA89" s="79"/>
      <c r="AB89" s="79"/>
      <c r="AC89" s="212"/>
    </row>
    <row r="90" spans="1:31" ht="23.4">
      <c r="H90" s="75"/>
      <c r="N90" s="192"/>
      <c r="O90" s="237"/>
      <c r="P90" s="283"/>
      <c r="Q90" s="237"/>
      <c r="R90" s="281"/>
      <c r="S90" s="60"/>
      <c r="T90" s="60"/>
      <c r="U90" s="60"/>
      <c r="W90" s="60"/>
      <c r="X90" s="60"/>
      <c r="Y90" s="60"/>
      <c r="Z90" s="60"/>
      <c r="AA90" s="79"/>
      <c r="AB90" s="10"/>
      <c r="AC90" s="290"/>
    </row>
    <row r="91" spans="1:31" ht="23.4">
      <c r="H91" s="75"/>
      <c r="N91" s="192"/>
      <c r="O91" s="238"/>
      <c r="Q91" s="237"/>
      <c r="R91" s="281"/>
      <c r="U91" s="202"/>
      <c r="Y91" s="202"/>
      <c r="AA91" s="10"/>
      <c r="AB91" s="10"/>
      <c r="AC91" s="290"/>
    </row>
  </sheetData>
  <mergeCells count="6">
    <mergeCell ref="AA12:AC12"/>
    <mergeCell ref="S12:U12"/>
    <mergeCell ref="I11:L11"/>
    <mergeCell ref="D11:G11"/>
    <mergeCell ref="N11:Q11"/>
    <mergeCell ref="W12:Y12"/>
  </mergeCells>
  <pageMargins left="0.7" right="0.7" top="0.75" bottom="0.75" header="0.3" footer="0.3"/>
  <pageSetup scale="22" orientation="portrait" r:id="rId1"/>
  <headerFooter>
    <oddFooter>&amp;L&amp;1#&amp;"Calibri"&amp;10&amp;K000000Classified :FAB Internal</oddFooter>
  </headerFooter>
  <ignoredErrors>
    <ignoredError sqref="V22:V23 V17:V18 M42 X23:Y23 X18:Y18 V27:V29 X27:Y27 AB19:AB21 V16 M19 V19 M20 V20 M21 V21 M24 V24 M25 V25 M26 V26 V31:V33 M30 V30 V35:V37 M34 V34 V39:V41 M38 V38 V42 I39:O41 I35:O37 I31:O33 I27:O29 N17:O18 I22:O23 X29:Y29 X31:Y31 X33:Y33 X35:Y35 X37:Y37 X39:Y39 X41:Y41 AB23:AB27 AB29:AB31 AB33:AB35 AB37:AB39" evalErro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72"/>
  <sheetViews>
    <sheetView showGridLines="0" view="pageBreakPreview" zoomScale="55" zoomScaleNormal="55" zoomScaleSheetLayoutView="55" zoomScalePageLayoutView="25" workbookViewId="0">
      <pane xSplit="4" ySplit="11" topLeftCell="E24" activePane="bottomRight" state="frozen"/>
      <selection activeCell="F14" sqref="F14"/>
      <selection pane="topRight" activeCell="F14" sqref="F14"/>
      <selection pane="bottomLeft" activeCell="F14" sqref="F14"/>
      <selection pane="bottomRight" activeCell="F14" sqref="F14"/>
    </sheetView>
  </sheetViews>
  <sheetFormatPr defaultColWidth="20.6640625" defaultRowHeight="14.4"/>
  <cols>
    <col min="1" max="1" width="2.6640625" style="1" customWidth="1"/>
    <col min="2" max="2" width="67.44140625" style="1" customWidth="1"/>
    <col min="3" max="3" width="4" style="1" customWidth="1"/>
    <col min="4" max="4" width="2.44140625" style="1" customWidth="1"/>
    <col min="5" max="8" width="11.88671875" style="1" bestFit="1" customWidth="1"/>
    <col min="9" max="9" width="2.109375" style="1" customWidth="1"/>
    <col min="10" max="13" width="11.88671875" style="1" bestFit="1" customWidth="1"/>
    <col min="14" max="14" width="5.6640625" style="1" customWidth="1"/>
    <col min="15" max="16" width="11.88671875" style="1" bestFit="1" customWidth="1"/>
    <col min="17" max="17" width="11.88671875" style="262" bestFit="1" customWidth="1"/>
    <col min="18" max="18" width="11.88671875" style="238" bestFit="1" customWidth="1"/>
    <col min="19" max="19" width="3.5546875" style="192" customWidth="1"/>
    <col min="20" max="20" width="12.88671875" style="1" customWidth="1"/>
    <col min="21" max="21" width="13.6640625" style="1" bestFit="1" customWidth="1"/>
    <col min="22" max="22" width="12.88671875" style="1" customWidth="1"/>
    <col min="23" max="23" width="5.6640625" style="1" customWidth="1"/>
    <col min="24" max="24" width="12.88671875" style="1" customWidth="1"/>
    <col min="25" max="25" width="13.6640625" style="1" bestFit="1" customWidth="1"/>
    <col min="26" max="26" width="12.88671875" style="1" customWidth="1"/>
    <col min="27" max="27" width="5.6640625" style="1" customWidth="1"/>
    <col min="28" max="28" width="12.88671875" style="1" customWidth="1"/>
    <col min="29" max="30" width="13.6640625" style="1" bestFit="1" customWidth="1"/>
    <col min="31" max="31" width="1.88671875" style="4" customWidth="1"/>
    <col min="32" max="32" width="14.6640625" style="3" bestFit="1" customWidth="1"/>
    <col min="33" max="16384" width="20.6640625" style="1"/>
  </cols>
  <sheetData>
    <row r="1" spans="1:32">
      <c r="A1" s="19"/>
      <c r="B1" s="19"/>
      <c r="C1" s="19"/>
      <c r="D1" s="19"/>
      <c r="E1" s="19"/>
      <c r="F1" s="19"/>
      <c r="G1" s="19"/>
      <c r="H1" s="19"/>
      <c r="I1" s="19"/>
      <c r="J1" s="19"/>
      <c r="K1" s="19"/>
      <c r="L1" s="19"/>
      <c r="M1" s="19"/>
      <c r="N1" s="19"/>
      <c r="O1" s="19"/>
      <c r="P1" s="19"/>
      <c r="Q1" s="258"/>
      <c r="R1" s="81"/>
      <c r="S1" s="191"/>
      <c r="T1" s="19"/>
      <c r="U1" s="19"/>
      <c r="V1" s="19"/>
      <c r="W1" s="19"/>
      <c r="X1" s="19"/>
      <c r="Y1" s="19"/>
      <c r="Z1" s="19"/>
      <c r="AA1" s="19"/>
      <c r="AB1" s="19"/>
      <c r="AC1" s="19"/>
      <c r="AD1" s="19"/>
    </row>
    <row r="2" spans="1:32" ht="24">
      <c r="A2" s="23"/>
      <c r="B2" s="35"/>
      <c r="C2" s="21"/>
      <c r="D2" s="21"/>
      <c r="E2" s="21"/>
      <c r="F2" s="21"/>
      <c r="G2" s="21"/>
      <c r="H2" s="21"/>
      <c r="I2" s="21"/>
      <c r="J2" s="21"/>
      <c r="K2" s="21"/>
      <c r="L2" s="21"/>
      <c r="M2" s="21"/>
      <c r="N2" s="21"/>
      <c r="O2" s="21"/>
      <c r="P2" s="21"/>
      <c r="Q2" s="259"/>
      <c r="R2" s="286"/>
      <c r="S2" s="257"/>
      <c r="T2" s="21"/>
      <c r="U2" s="21"/>
      <c r="V2" s="21"/>
      <c r="W2" s="21"/>
      <c r="X2" s="21"/>
      <c r="Y2" s="21"/>
      <c r="Z2" s="21"/>
      <c r="AA2" s="21"/>
      <c r="AB2" s="21"/>
      <c r="AC2" s="21"/>
      <c r="AD2" s="21"/>
      <c r="AE2" s="8"/>
      <c r="AF2" s="9"/>
    </row>
    <row r="3" spans="1:32" ht="24">
      <c r="A3" s="23"/>
      <c r="B3" s="35"/>
      <c r="C3" s="21"/>
      <c r="D3" s="21"/>
      <c r="E3" s="21"/>
      <c r="F3" s="21"/>
      <c r="G3" s="21"/>
      <c r="H3" s="21"/>
      <c r="I3" s="21"/>
      <c r="J3" s="21"/>
      <c r="K3" s="21"/>
      <c r="L3" s="21"/>
      <c r="M3" s="21"/>
      <c r="N3" s="21"/>
      <c r="O3" s="21"/>
      <c r="P3" s="21"/>
      <c r="Q3" s="259"/>
      <c r="R3" s="286"/>
      <c r="S3" s="257"/>
      <c r="T3" s="21"/>
      <c r="U3" s="21"/>
      <c r="V3" s="21"/>
      <c r="W3" s="21"/>
      <c r="X3" s="21"/>
      <c r="Y3" s="21"/>
      <c r="Z3" s="21"/>
      <c r="AA3" s="21"/>
      <c r="AB3" s="21"/>
      <c r="AC3" s="21"/>
      <c r="AD3" s="21"/>
      <c r="AE3" s="8"/>
      <c r="AF3" s="9"/>
    </row>
    <row r="4" spans="1:32" ht="24">
      <c r="A4" s="23"/>
      <c r="B4" s="35"/>
      <c r="C4" s="21"/>
      <c r="D4" s="21"/>
      <c r="E4" s="21"/>
      <c r="F4" s="21"/>
      <c r="G4" s="21"/>
      <c r="H4" s="21"/>
      <c r="I4" s="21"/>
      <c r="J4" s="21"/>
      <c r="K4" s="21"/>
      <c r="L4" s="21"/>
      <c r="M4" s="21"/>
      <c r="N4" s="21"/>
      <c r="O4" s="21"/>
      <c r="P4" s="21"/>
      <c r="Q4" s="259"/>
      <c r="R4" s="286"/>
      <c r="S4" s="257"/>
      <c r="T4" s="21"/>
      <c r="U4" s="21"/>
      <c r="V4" s="21"/>
      <c r="W4" s="21"/>
      <c r="X4" s="21"/>
      <c r="Y4" s="21"/>
      <c r="Z4" s="21"/>
      <c r="AA4" s="21"/>
      <c r="AB4" s="21"/>
      <c r="AC4" s="21"/>
      <c r="AD4" s="21"/>
      <c r="AE4" s="8"/>
      <c r="AF4" s="9"/>
    </row>
    <row r="5" spans="1:32" ht="24">
      <c r="A5" s="23"/>
      <c r="B5" s="35"/>
      <c r="C5" s="21"/>
      <c r="D5" s="21"/>
      <c r="E5" s="21"/>
      <c r="F5" s="21"/>
      <c r="G5" s="21"/>
      <c r="H5" s="21"/>
      <c r="I5" s="21"/>
      <c r="J5" s="21"/>
      <c r="K5" s="21"/>
      <c r="L5" s="21"/>
      <c r="M5" s="21"/>
      <c r="N5" s="21"/>
      <c r="O5" s="21"/>
      <c r="P5" s="21"/>
      <c r="Q5" s="259"/>
      <c r="R5" s="286"/>
      <c r="S5" s="257"/>
      <c r="T5" s="21"/>
      <c r="U5" s="21"/>
      <c r="V5" s="21"/>
      <c r="W5" s="21"/>
      <c r="X5" s="21"/>
      <c r="Y5" s="21"/>
      <c r="Z5" s="21"/>
      <c r="AA5" s="21"/>
      <c r="AB5" s="21"/>
      <c r="AC5" s="21"/>
      <c r="AD5" s="21"/>
      <c r="AE5" s="8"/>
      <c r="AF5" s="9"/>
    </row>
    <row r="6" spans="1:32" ht="24">
      <c r="A6" s="23"/>
      <c r="B6" s="35"/>
      <c r="C6" s="21"/>
      <c r="D6" s="21"/>
      <c r="E6" s="21"/>
      <c r="F6" s="21"/>
      <c r="G6" s="21"/>
      <c r="H6" s="21"/>
      <c r="I6" s="21"/>
      <c r="J6" s="21"/>
      <c r="K6" s="21"/>
      <c r="L6" s="21"/>
      <c r="M6" s="21"/>
      <c r="N6" s="21"/>
      <c r="O6" s="21"/>
      <c r="P6" s="21"/>
      <c r="Q6" s="259"/>
      <c r="R6" s="286"/>
      <c r="S6" s="257"/>
      <c r="T6" s="21"/>
      <c r="U6" s="21"/>
      <c r="V6" s="21"/>
      <c r="W6" s="21"/>
      <c r="X6" s="21"/>
      <c r="Y6" s="21"/>
      <c r="Z6" s="21"/>
      <c r="AA6" s="21"/>
      <c r="AB6" s="21"/>
      <c r="AC6" s="21"/>
      <c r="AD6" s="21"/>
      <c r="AE6" s="8"/>
      <c r="AF6" s="9"/>
    </row>
    <row r="7" spans="1:32" ht="24">
      <c r="A7" s="23"/>
      <c r="B7" s="35"/>
      <c r="C7" s="21"/>
      <c r="D7" s="21"/>
      <c r="E7" s="21"/>
      <c r="F7" s="21"/>
      <c r="G7" s="21"/>
      <c r="H7" s="21"/>
      <c r="I7" s="21"/>
      <c r="J7" s="21"/>
      <c r="K7" s="21"/>
      <c r="L7" s="21"/>
      <c r="M7" s="21"/>
      <c r="N7" s="21"/>
      <c r="O7" s="21"/>
      <c r="P7" s="21"/>
      <c r="Q7" s="259"/>
      <c r="R7" s="286"/>
      <c r="S7" s="257"/>
      <c r="T7" s="21"/>
      <c r="U7" s="21"/>
      <c r="V7" s="21"/>
      <c r="W7" s="21"/>
      <c r="X7" s="21"/>
      <c r="Y7" s="21"/>
      <c r="Z7" s="21"/>
      <c r="AA7" s="21"/>
      <c r="AB7" s="21"/>
      <c r="AC7" s="21"/>
      <c r="AD7" s="21"/>
      <c r="AE7" s="8"/>
      <c r="AF7" s="9"/>
    </row>
    <row r="8" spans="1:32" ht="30.75" customHeight="1">
      <c r="A8" s="23"/>
      <c r="B8" s="35"/>
      <c r="C8" s="21"/>
      <c r="D8" s="21"/>
      <c r="E8" s="21"/>
      <c r="F8" s="21"/>
      <c r="G8" s="21"/>
      <c r="H8" s="21"/>
      <c r="I8" s="21"/>
      <c r="J8" s="21"/>
      <c r="K8" s="21"/>
      <c r="L8" s="21"/>
      <c r="M8" s="21"/>
      <c r="N8" s="21"/>
      <c r="O8" s="21"/>
      <c r="P8" s="21"/>
      <c r="Q8" s="259"/>
      <c r="R8" s="286"/>
      <c r="S8" s="257"/>
      <c r="T8" s="21"/>
      <c r="U8" s="21"/>
      <c r="V8" s="21"/>
      <c r="W8" s="21"/>
      <c r="X8" s="21"/>
      <c r="Y8" s="21"/>
      <c r="Z8" s="21"/>
      <c r="AA8" s="21"/>
      <c r="AB8" s="21"/>
      <c r="AC8" s="21"/>
      <c r="AD8" s="21"/>
      <c r="AE8" s="8"/>
      <c r="AF8" s="9"/>
    </row>
    <row r="9" spans="1:32" ht="45.6" customHeight="1">
      <c r="A9" s="19"/>
      <c r="B9" s="159"/>
      <c r="C9" s="21"/>
      <c r="D9" s="21"/>
      <c r="E9" s="21"/>
      <c r="F9" s="21"/>
      <c r="G9" s="21"/>
      <c r="H9" s="21"/>
      <c r="I9" s="21"/>
      <c r="J9" s="21"/>
      <c r="K9" s="21"/>
      <c r="L9" s="21"/>
      <c r="M9" s="21"/>
      <c r="N9" s="160"/>
      <c r="O9" s="159"/>
      <c r="P9" s="159"/>
      <c r="Q9" s="295"/>
      <c r="R9" s="305"/>
      <c r="S9" s="295"/>
      <c r="T9" s="160"/>
      <c r="U9" s="160"/>
      <c r="V9" s="160"/>
      <c r="W9" s="160"/>
      <c r="X9" s="160"/>
      <c r="Y9" s="160"/>
      <c r="Z9" s="160"/>
      <c r="AA9" s="160"/>
      <c r="AB9" s="160"/>
      <c r="AC9" s="160"/>
      <c r="AD9" s="160"/>
      <c r="AE9" s="1"/>
      <c r="AF9" s="1"/>
    </row>
    <row r="10" spans="1:32" ht="25.8">
      <c r="A10" s="19"/>
      <c r="B10" s="159"/>
      <c r="C10" s="161"/>
      <c r="D10" s="161"/>
      <c r="E10" s="320">
        <v>2017</v>
      </c>
      <c r="F10" s="321"/>
      <c r="G10" s="321"/>
      <c r="H10" s="322"/>
      <c r="I10" s="165"/>
      <c r="J10" s="320">
        <v>2018</v>
      </c>
      <c r="K10" s="321"/>
      <c r="L10" s="321"/>
      <c r="M10" s="322"/>
      <c r="N10" s="165"/>
      <c r="O10" s="323">
        <v>2019</v>
      </c>
      <c r="P10" s="324"/>
      <c r="Q10" s="324"/>
      <c r="R10" s="325"/>
      <c r="S10" s="256"/>
      <c r="T10" s="291">
        <v>2017</v>
      </c>
      <c r="U10" s="292">
        <v>2018</v>
      </c>
      <c r="V10" s="293">
        <v>2019</v>
      </c>
      <c r="W10" s="22"/>
      <c r="X10" s="291">
        <v>2017</v>
      </c>
      <c r="Y10" s="292">
        <v>2018</v>
      </c>
      <c r="Z10" s="293">
        <v>2019</v>
      </c>
      <c r="AA10" s="22"/>
      <c r="AB10" s="291">
        <v>2017</v>
      </c>
      <c r="AC10" s="292">
        <v>2018</v>
      </c>
      <c r="AD10" s="294">
        <v>2019</v>
      </c>
      <c r="AE10" s="1"/>
      <c r="AF10" s="1"/>
    </row>
    <row r="11" spans="1:32" ht="25.8">
      <c r="A11" s="19"/>
      <c r="B11" s="159"/>
      <c r="C11" s="161"/>
      <c r="D11" s="161"/>
      <c r="E11" s="91" t="s">
        <v>0</v>
      </c>
      <c r="F11" s="92" t="s">
        <v>3</v>
      </c>
      <c r="G11" s="92" t="s">
        <v>2</v>
      </c>
      <c r="H11" s="93" t="s">
        <v>1</v>
      </c>
      <c r="I11" s="165"/>
      <c r="J11" s="91" t="s">
        <v>0</v>
      </c>
      <c r="K11" s="92" t="s">
        <v>3</v>
      </c>
      <c r="L11" s="92" t="s">
        <v>2</v>
      </c>
      <c r="M11" s="93" t="s">
        <v>1</v>
      </c>
      <c r="N11" s="165"/>
      <c r="O11" s="91" t="s">
        <v>0</v>
      </c>
      <c r="P11" s="92" t="s">
        <v>3</v>
      </c>
      <c r="Q11" s="92" t="s">
        <v>2</v>
      </c>
      <c r="R11" s="274" t="s">
        <v>1</v>
      </c>
      <c r="S11" s="256"/>
      <c r="T11" s="326" t="s">
        <v>165</v>
      </c>
      <c r="U11" s="327"/>
      <c r="V11" s="328"/>
      <c r="W11" s="22"/>
      <c r="X11" s="326" t="s">
        <v>164</v>
      </c>
      <c r="Y11" s="327"/>
      <c r="Z11" s="328"/>
      <c r="AA11" s="22"/>
      <c r="AB11" s="329" t="s">
        <v>82</v>
      </c>
      <c r="AC11" s="330"/>
      <c r="AD11" s="331"/>
      <c r="AE11" s="1"/>
      <c r="AF11" s="1"/>
    </row>
    <row r="12" spans="1:32" s="3" customFormat="1" ht="25.8">
      <c r="A12" s="19"/>
      <c r="B12" s="36" t="s">
        <v>18</v>
      </c>
      <c r="C12" s="162"/>
      <c r="D12" s="162"/>
      <c r="E12" s="163"/>
      <c r="F12" s="163"/>
      <c r="G12" s="163"/>
      <c r="H12" s="163"/>
      <c r="I12" s="160"/>
      <c r="J12" s="163"/>
      <c r="K12" s="163"/>
      <c r="L12" s="163"/>
      <c r="M12" s="163"/>
      <c r="N12" s="160"/>
      <c r="O12" s="187"/>
      <c r="P12" s="163"/>
      <c r="Q12" s="300"/>
      <c r="R12" s="306"/>
      <c r="S12" s="187"/>
      <c r="T12" s="163"/>
      <c r="U12" s="163"/>
      <c r="V12" s="163"/>
      <c r="W12" s="160"/>
      <c r="X12" s="163"/>
      <c r="Y12" s="163"/>
      <c r="Z12" s="163"/>
      <c r="AA12" s="160"/>
      <c r="AB12" s="163"/>
      <c r="AC12" s="163"/>
      <c r="AD12" s="163"/>
      <c r="AE12" s="4"/>
    </row>
    <row r="13" spans="1:32" s="3" customFormat="1" ht="13.5" customHeight="1">
      <c r="A13" s="19"/>
      <c r="B13" s="164"/>
      <c r="C13" s="162"/>
      <c r="D13" s="162"/>
      <c r="E13" s="163"/>
      <c r="F13" s="163"/>
      <c r="G13" s="163"/>
      <c r="H13" s="163"/>
      <c r="I13" s="162"/>
      <c r="J13" s="163"/>
      <c r="K13" s="163"/>
      <c r="L13" s="163"/>
      <c r="M13" s="163"/>
      <c r="N13" s="162"/>
      <c r="O13" s="187"/>
      <c r="P13" s="163"/>
      <c r="Q13" s="300"/>
      <c r="R13" s="306"/>
      <c r="S13" s="187"/>
      <c r="T13" s="163"/>
      <c r="U13" s="163"/>
      <c r="V13" s="163"/>
      <c r="W13" s="162"/>
      <c r="X13" s="163"/>
      <c r="Y13" s="163"/>
      <c r="Z13" s="163"/>
      <c r="AA13" s="162"/>
      <c r="AB13" s="163"/>
      <c r="AC13" s="163"/>
      <c r="AD13" s="163"/>
      <c r="AE13" s="4"/>
    </row>
    <row r="14" spans="1:32" s="3" customFormat="1" ht="25.8">
      <c r="A14" s="19"/>
      <c r="B14" s="132" t="s">
        <v>124</v>
      </c>
      <c r="C14" s="37"/>
      <c r="D14" s="37"/>
      <c r="E14" s="38"/>
      <c r="F14" s="38"/>
      <c r="G14" s="38"/>
      <c r="H14" s="38"/>
      <c r="I14" s="38"/>
      <c r="J14" s="38"/>
      <c r="K14" s="38"/>
      <c r="L14" s="38"/>
      <c r="M14" s="38"/>
      <c r="N14" s="38"/>
      <c r="O14" s="38"/>
      <c r="P14" s="240"/>
      <c r="Q14" s="60"/>
      <c r="R14" s="224"/>
      <c r="S14" s="224"/>
      <c r="T14" s="39"/>
      <c r="U14" s="79"/>
      <c r="V14" s="79"/>
      <c r="W14" s="38"/>
      <c r="X14" s="39"/>
      <c r="Y14" s="79"/>
      <c r="Z14" s="79"/>
      <c r="AA14" s="38"/>
      <c r="AB14" s="39"/>
      <c r="AC14" s="79"/>
      <c r="AD14" s="79"/>
      <c r="AE14" s="138"/>
    </row>
    <row r="15" spans="1:32" s="3" customFormat="1" ht="25.8">
      <c r="A15" s="19"/>
      <c r="B15" s="94" t="s">
        <v>8</v>
      </c>
      <c r="C15" s="37"/>
      <c r="D15" s="37"/>
      <c r="E15" s="40">
        <v>1409.9122397705555</v>
      </c>
      <c r="F15" s="41">
        <v>1316.6913977083705</v>
      </c>
      <c r="G15" s="41">
        <v>1346.3266737220324</v>
      </c>
      <c r="H15" s="42">
        <v>1399.8455648793106</v>
      </c>
      <c r="I15" s="43"/>
      <c r="J15" s="40">
        <v>1428.0672907459982</v>
      </c>
      <c r="K15" s="41">
        <v>1408.0729658580024</v>
      </c>
      <c r="L15" s="41">
        <v>1436.1138302980009</v>
      </c>
      <c r="M15" s="42">
        <v>1499.669770365995</v>
      </c>
      <c r="N15" s="43"/>
      <c r="O15" s="40">
        <v>1362.0274363039989</v>
      </c>
      <c r="P15" s="41">
        <v>1398.5944011739984</v>
      </c>
      <c r="Q15" s="41">
        <v>1516.6234576690031</v>
      </c>
      <c r="R15" s="219">
        <v>1360.3914828759971</v>
      </c>
      <c r="S15" s="222"/>
      <c r="T15" s="40">
        <f>+SUM(E15:F15)</f>
        <v>2726.603637478926</v>
      </c>
      <c r="U15" s="41">
        <f>+SUM(J15:K15)</f>
        <v>2836.1402566040006</v>
      </c>
      <c r="V15" s="42">
        <f>+SUM(O15:P15)</f>
        <v>2760.6218374779974</v>
      </c>
      <c r="W15" s="43"/>
      <c r="X15" s="40">
        <f>SUM(E15:G15)</f>
        <v>4072.9303112009584</v>
      </c>
      <c r="Y15" s="41">
        <f>SUM(J15:L15)</f>
        <v>4272.2540869020013</v>
      </c>
      <c r="Z15" s="42">
        <f>SUM(O15:Q15)</f>
        <v>4277.2452951470004</v>
      </c>
      <c r="AA15" s="43"/>
      <c r="AB15" s="40">
        <f>SUM(E15:H15)</f>
        <v>5472.775876080269</v>
      </c>
      <c r="AC15" s="41">
        <f>SUM(J15:M15)</f>
        <v>5771.923857267996</v>
      </c>
      <c r="AD15" s="219">
        <f>SUM(O15:R15)</f>
        <v>5637.6367780229975</v>
      </c>
      <c r="AE15" s="166"/>
      <c r="AF15" s="17"/>
    </row>
    <row r="16" spans="1:32" ht="25.8">
      <c r="A16" s="19"/>
      <c r="B16" s="94" t="s">
        <v>10</v>
      </c>
      <c r="C16" s="37"/>
      <c r="D16" s="37"/>
      <c r="E16" s="45">
        <v>997.30988547335619</v>
      </c>
      <c r="F16" s="43">
        <v>907.02041854049276</v>
      </c>
      <c r="G16" s="43">
        <v>769.32136823824067</v>
      </c>
      <c r="H16" s="46">
        <v>847.12604308036907</v>
      </c>
      <c r="I16" s="43"/>
      <c r="J16" s="45">
        <v>1016.3879393289993</v>
      </c>
      <c r="K16" s="43">
        <v>1067.8335883949999</v>
      </c>
      <c r="L16" s="43">
        <v>1115.8497130650021</v>
      </c>
      <c r="M16" s="46">
        <v>1140.7727875070022</v>
      </c>
      <c r="N16" s="43"/>
      <c r="O16" s="45">
        <v>1443.3091321569996</v>
      </c>
      <c r="P16" s="43">
        <v>1440.3817743099999</v>
      </c>
      <c r="Q16" s="43">
        <v>1255.7792517330058</v>
      </c>
      <c r="R16" s="217">
        <v>1456.0289808209932</v>
      </c>
      <c r="S16" s="222"/>
      <c r="T16" s="45">
        <f>+SUM(E16:F16)</f>
        <v>1904.3303040138489</v>
      </c>
      <c r="U16" s="43">
        <f>+SUM(J16:K16)</f>
        <v>2084.2215277239993</v>
      </c>
      <c r="V16" s="46">
        <f>+SUM(O16:P16)</f>
        <v>2883.6909064669994</v>
      </c>
      <c r="W16" s="43"/>
      <c r="X16" s="45">
        <f>SUM(E16:G16)</f>
        <v>2673.6516722520896</v>
      </c>
      <c r="Y16" s="43">
        <f>SUM(J16:L16)</f>
        <v>3200.0712407890014</v>
      </c>
      <c r="Z16" s="46">
        <f>SUM(O16:Q16)</f>
        <v>4139.4701582000052</v>
      </c>
      <c r="AA16" s="43"/>
      <c r="AB16" s="45">
        <f>SUM(E16:H16)</f>
        <v>3520.7777153324587</v>
      </c>
      <c r="AC16" s="43">
        <f>SUM(J16:M16)</f>
        <v>4340.8440282960037</v>
      </c>
      <c r="AD16" s="217">
        <f>SUM(O16:R16)</f>
        <v>5595.499139020998</v>
      </c>
      <c r="AE16" s="166"/>
      <c r="AF16" s="17"/>
    </row>
    <row r="17" spans="1:32" ht="25.8">
      <c r="A17" s="19"/>
      <c r="B17" s="96" t="s">
        <v>5</v>
      </c>
      <c r="C17" s="47"/>
      <c r="D17" s="47"/>
      <c r="E17" s="48">
        <f>E15+E16</f>
        <v>2407.2221252439117</v>
      </c>
      <c r="F17" s="49">
        <f>F15+F16</f>
        <v>2223.7118162488632</v>
      </c>
      <c r="G17" s="49">
        <f>G15+G16</f>
        <v>2115.6480419602731</v>
      </c>
      <c r="H17" s="50">
        <f>H15+H16</f>
        <v>2246.9716079596797</v>
      </c>
      <c r="I17" s="49"/>
      <c r="J17" s="48">
        <f>J15+J16</f>
        <v>2444.4552300749974</v>
      </c>
      <c r="K17" s="49">
        <f>K15+K16</f>
        <v>2475.9065542530025</v>
      </c>
      <c r="L17" s="49">
        <f>L15+L16</f>
        <v>2551.9635433630028</v>
      </c>
      <c r="M17" s="50">
        <f>M15+M16</f>
        <v>2640.442557872997</v>
      </c>
      <c r="N17" s="49"/>
      <c r="O17" s="48">
        <f>O15+O16</f>
        <v>2805.3365684609985</v>
      </c>
      <c r="P17" s="49">
        <f>P15+P16</f>
        <v>2838.9761754839983</v>
      </c>
      <c r="Q17" s="49">
        <f>Q15+Q16</f>
        <v>2772.4027094020089</v>
      </c>
      <c r="R17" s="241">
        <f>R15+R16</f>
        <v>2816.4204636969903</v>
      </c>
      <c r="S17" s="285"/>
      <c r="T17" s="48">
        <f>+SUM(T15:T16)</f>
        <v>4630.9339414927745</v>
      </c>
      <c r="U17" s="49">
        <f t="shared" ref="U17" si="0">+SUM(U15:U16)</f>
        <v>4920.3617843279999</v>
      </c>
      <c r="V17" s="50">
        <f t="shared" ref="V17" si="1">+SUM(V15:V16)</f>
        <v>5644.3127439449963</v>
      </c>
      <c r="W17" s="49"/>
      <c r="X17" s="48">
        <f>+SUM(X15:X16)</f>
        <v>6746.5819834530485</v>
      </c>
      <c r="Y17" s="49">
        <f t="shared" ref="Y17:Z17" si="2">+SUM(Y15:Y16)</f>
        <v>7472.3253276910027</v>
      </c>
      <c r="Z17" s="50">
        <f t="shared" si="2"/>
        <v>8416.7154533470057</v>
      </c>
      <c r="AA17" s="49"/>
      <c r="AB17" s="48">
        <f t="shared" ref="AB17" si="3">+SUM(AB15:AB16)</f>
        <v>8993.5535914127286</v>
      </c>
      <c r="AC17" s="49">
        <f t="shared" ref="AC17:AD17" si="4">+SUM(AC15:AC16)</f>
        <v>10112.767885564001</v>
      </c>
      <c r="AD17" s="241">
        <f t="shared" si="4"/>
        <v>11233.135917043996</v>
      </c>
      <c r="AE17" s="166"/>
      <c r="AF17" s="17"/>
    </row>
    <row r="18" spans="1:32" ht="25.8">
      <c r="A18" s="19"/>
      <c r="B18" s="94" t="s">
        <v>11</v>
      </c>
      <c r="C18" s="135"/>
      <c r="D18" s="135"/>
      <c r="E18" s="45">
        <v>-542.86013810747124</v>
      </c>
      <c r="F18" s="43">
        <v>-490.74448168635001</v>
      </c>
      <c r="G18" s="43">
        <v>-481.26548077030907</v>
      </c>
      <c r="H18" s="46">
        <v>-481.37887270927615</v>
      </c>
      <c r="I18" s="167"/>
      <c r="J18" s="45">
        <v>-451.10327485200077</v>
      </c>
      <c r="K18" s="43">
        <v>-452.13272898500105</v>
      </c>
      <c r="L18" s="43">
        <v>-430.832122764997</v>
      </c>
      <c r="M18" s="46">
        <v>-471.00333700100992</v>
      </c>
      <c r="N18" s="167"/>
      <c r="O18" s="45">
        <v>-499.81328724799999</v>
      </c>
      <c r="P18" s="43">
        <v>-504.1457967420003</v>
      </c>
      <c r="Q18" s="43">
        <v>-531.41226039599451</v>
      </c>
      <c r="R18" s="217">
        <v>-561.94975162500145</v>
      </c>
      <c r="S18" s="222"/>
      <c r="T18" s="45">
        <f t="shared" ref="T18:T20" si="5">+SUM(E18:F18)</f>
        <v>-1033.6046197938213</v>
      </c>
      <c r="U18" s="43">
        <f t="shared" ref="U18:U20" si="6">+SUM(J18:K18)</f>
        <v>-903.23600383700182</v>
      </c>
      <c r="V18" s="46">
        <f>+SUM(O18:P18)</f>
        <v>-1003.9590839900003</v>
      </c>
      <c r="W18" s="301"/>
      <c r="X18" s="45">
        <f>SUM(E18:G18)</f>
        <v>-1514.8701005641303</v>
      </c>
      <c r="Y18" s="43">
        <f>SUM(J18:L18)</f>
        <v>-1334.0681266019988</v>
      </c>
      <c r="Z18" s="46">
        <f>SUM(O18:Q18)</f>
        <v>-1535.3713443859947</v>
      </c>
      <c r="AA18" s="167"/>
      <c r="AB18" s="45">
        <f t="shared" ref="AB18:AB20" si="7">SUM(E18:H18)</f>
        <v>-1996.2489732734066</v>
      </c>
      <c r="AC18" s="43">
        <f t="shared" ref="AC18:AC20" si="8">SUM(J18:M18)</f>
        <v>-1805.0714636030086</v>
      </c>
      <c r="AD18" s="217">
        <f t="shared" ref="AD18:AD19" si="9">SUM(O18:R18)</f>
        <v>-2097.3210960109964</v>
      </c>
      <c r="AE18" s="166"/>
      <c r="AF18" s="17"/>
    </row>
    <row r="19" spans="1:32" ht="25.8">
      <c r="A19" s="19"/>
      <c r="B19" s="94" t="s">
        <v>9</v>
      </c>
      <c r="C19" s="135"/>
      <c r="D19" s="135"/>
      <c r="E19" s="45">
        <v>-70.074895078967941</v>
      </c>
      <c r="F19" s="43">
        <v>148.87900498604154</v>
      </c>
      <c r="G19" s="43">
        <v>-21.032650670252707</v>
      </c>
      <c r="H19" s="46">
        <v>-357.42898640671149</v>
      </c>
      <c r="I19" s="167"/>
      <c r="J19" s="45">
        <v>-239.29377438500006</v>
      </c>
      <c r="K19" s="43">
        <v>-234.09308557199961</v>
      </c>
      <c r="L19" s="43">
        <v>-572.5059531950003</v>
      </c>
      <c r="M19" s="46">
        <v>-179.26939958200018</v>
      </c>
      <c r="N19" s="167"/>
      <c r="O19" s="45">
        <v>-335.51873893100026</v>
      </c>
      <c r="P19" s="43">
        <v>-236.34774078199973</v>
      </c>
      <c r="Q19" s="43">
        <v>-254.51161139300007</v>
      </c>
      <c r="R19" s="217">
        <v>-164.8009616789999</v>
      </c>
      <c r="S19" s="222"/>
      <c r="T19" s="45">
        <f t="shared" si="5"/>
        <v>78.804109907073595</v>
      </c>
      <c r="U19" s="43">
        <f t="shared" si="6"/>
        <v>-473.38685995699967</v>
      </c>
      <c r="V19" s="46">
        <f>+SUM(O19:P19)</f>
        <v>-571.86647971299999</v>
      </c>
      <c r="W19" s="301"/>
      <c r="X19" s="45">
        <f>SUM(E19:G19)</f>
        <v>57.771459236820888</v>
      </c>
      <c r="Y19" s="43">
        <f>SUM(J19:L19)</f>
        <v>-1045.8928131519999</v>
      </c>
      <c r="Z19" s="46">
        <f>SUM(O19:Q19)</f>
        <v>-826.37809110600006</v>
      </c>
      <c r="AA19" s="167"/>
      <c r="AB19" s="45">
        <f t="shared" si="7"/>
        <v>-299.65752716989061</v>
      </c>
      <c r="AC19" s="43">
        <f t="shared" si="8"/>
        <v>-1225.1622127340001</v>
      </c>
      <c r="AD19" s="217">
        <f t="shared" si="9"/>
        <v>-991.17905278499995</v>
      </c>
      <c r="AE19" s="166"/>
      <c r="AF19" s="17"/>
    </row>
    <row r="20" spans="1:32" ht="25.8">
      <c r="A20" s="19"/>
      <c r="B20" s="96" t="s">
        <v>74</v>
      </c>
      <c r="C20" s="168"/>
      <c r="D20" s="168"/>
      <c r="E20" s="52">
        <v>1739.4678843315846</v>
      </c>
      <c r="F20" s="53">
        <v>1809.9309578582993</v>
      </c>
      <c r="G20" s="53">
        <v>1562.2988299025556</v>
      </c>
      <c r="H20" s="54">
        <v>1401.3024215114906</v>
      </c>
      <c r="I20" s="169"/>
      <c r="J20" s="52">
        <v>1696.5531552719985</v>
      </c>
      <c r="K20" s="53">
        <v>1749.6858983669918</v>
      </c>
      <c r="L20" s="53">
        <v>1496.8471683810085</v>
      </c>
      <c r="M20" s="54">
        <v>1951.3516911459928</v>
      </c>
      <c r="N20" s="169"/>
      <c r="O20" s="52">
        <v>1928.0362130609979</v>
      </c>
      <c r="P20" s="53">
        <v>2051.4276444890029</v>
      </c>
      <c r="Q20" s="53">
        <v>1930.5014923170052</v>
      </c>
      <c r="R20" s="220">
        <v>2016.0106075170029</v>
      </c>
      <c r="S20" s="285"/>
      <c r="T20" s="52">
        <f t="shared" si="5"/>
        <v>3549.3988421898839</v>
      </c>
      <c r="U20" s="53">
        <f t="shared" si="6"/>
        <v>3446.2390536389903</v>
      </c>
      <c r="V20" s="54">
        <f>+SUM(O20:P20)</f>
        <v>3979.4638575500007</v>
      </c>
      <c r="W20" s="307"/>
      <c r="X20" s="52">
        <f>SUM(E20:G20)</f>
        <v>5111.6976720924395</v>
      </c>
      <c r="Y20" s="53">
        <f>SUM(J20:L20)</f>
        <v>4943.0862220199988</v>
      </c>
      <c r="Z20" s="54">
        <f>SUM(O20:Q20)</f>
        <v>5909.9653498670059</v>
      </c>
      <c r="AA20" s="169"/>
      <c r="AB20" s="52">
        <f t="shared" si="7"/>
        <v>6513.0000936039305</v>
      </c>
      <c r="AC20" s="53">
        <f t="shared" si="8"/>
        <v>6894.4379131659916</v>
      </c>
      <c r="AD20" s="220">
        <f>SUM(O20:R20)</f>
        <v>7925.9759573840092</v>
      </c>
      <c r="AE20" s="166"/>
      <c r="AF20" s="17"/>
    </row>
    <row r="21" spans="1:32" ht="25.8">
      <c r="A21" s="19"/>
      <c r="B21" s="94"/>
      <c r="C21" s="135"/>
      <c r="D21" s="135"/>
      <c r="E21" s="167"/>
      <c r="F21" s="167"/>
      <c r="G21" s="167"/>
      <c r="H21" s="167"/>
      <c r="I21" s="167"/>
      <c r="J21" s="167"/>
      <c r="K21" s="167"/>
      <c r="L21" s="167"/>
      <c r="M21" s="167"/>
      <c r="N21" s="167"/>
      <c r="O21" s="188"/>
      <c r="P21" s="167"/>
      <c r="Q21" s="301"/>
      <c r="R21" s="242"/>
      <c r="S21" s="296"/>
      <c r="T21" s="167"/>
      <c r="U21" s="167"/>
      <c r="V21" s="301"/>
      <c r="W21" s="301"/>
      <c r="X21" s="301"/>
      <c r="Y21" s="301"/>
      <c r="Z21" s="301"/>
      <c r="AA21" s="167"/>
      <c r="AB21" s="167"/>
      <c r="AC21" s="167"/>
      <c r="AD21" s="242"/>
      <c r="AE21" s="138"/>
    </row>
    <row r="22" spans="1:32" ht="25.8">
      <c r="A22" s="19"/>
      <c r="B22" s="132" t="s">
        <v>133</v>
      </c>
      <c r="C22" s="37"/>
      <c r="D22" s="37"/>
      <c r="E22" s="43"/>
      <c r="F22" s="43"/>
      <c r="G22" s="43"/>
      <c r="H22" s="43"/>
      <c r="I22" s="55"/>
      <c r="J22" s="43"/>
      <c r="K22" s="43"/>
      <c r="L22" s="43"/>
      <c r="M22" s="43"/>
      <c r="N22" s="55"/>
      <c r="O22" s="43"/>
      <c r="P22" s="43"/>
      <c r="Q22" s="43"/>
      <c r="R22" s="222"/>
      <c r="S22" s="222"/>
      <c r="T22" s="55"/>
      <c r="U22" s="43"/>
      <c r="V22" s="43"/>
      <c r="W22" s="55"/>
      <c r="X22" s="55"/>
      <c r="Y22" s="43"/>
      <c r="Z22" s="43"/>
      <c r="AA22" s="55"/>
      <c r="AB22" s="55"/>
      <c r="AC22" s="43"/>
      <c r="AD22" s="222"/>
      <c r="AE22" s="138"/>
    </row>
    <row r="23" spans="1:32" ht="25.8">
      <c r="A23" s="19"/>
      <c r="B23" s="94" t="s">
        <v>8</v>
      </c>
      <c r="C23" s="37"/>
      <c r="D23" s="37"/>
      <c r="E23" s="40">
        <v>1475.8792605254555</v>
      </c>
      <c r="F23" s="41">
        <v>1426.3206933024283</v>
      </c>
      <c r="G23" s="41">
        <v>1428.7365901394717</v>
      </c>
      <c r="H23" s="42">
        <v>1405.2903154370431</v>
      </c>
      <c r="I23" s="43"/>
      <c r="J23" s="40">
        <v>1429.483963873</v>
      </c>
      <c r="K23" s="41">
        <v>1447.6053040629977</v>
      </c>
      <c r="L23" s="41">
        <v>1447.4547707150014</v>
      </c>
      <c r="M23" s="42">
        <v>1435.4281758860034</v>
      </c>
      <c r="N23" s="43"/>
      <c r="O23" s="40">
        <v>1384.0162273159995</v>
      </c>
      <c r="P23" s="41">
        <v>1620.6251945860031</v>
      </c>
      <c r="Q23" s="41">
        <v>1539.3566727609923</v>
      </c>
      <c r="R23" s="219">
        <v>1405.6540151300069</v>
      </c>
      <c r="S23" s="222"/>
      <c r="T23" s="40">
        <f>+SUM(E23:F23)</f>
        <v>2902.1999538278837</v>
      </c>
      <c r="U23" s="41">
        <f>+SUM(J23:K23)</f>
        <v>2877.0892679359977</v>
      </c>
      <c r="V23" s="42">
        <f>+SUM(O23:P23)</f>
        <v>3004.6414219020025</v>
      </c>
      <c r="W23" s="43"/>
      <c r="X23" s="40">
        <f>SUM(E23:G23)</f>
        <v>4330.9365439673556</v>
      </c>
      <c r="Y23" s="41">
        <f>SUM(J23:L23)</f>
        <v>4324.544038650999</v>
      </c>
      <c r="Z23" s="42">
        <f>SUM(O23:Q23)</f>
        <v>4543.9980946629948</v>
      </c>
      <c r="AA23" s="43"/>
      <c r="AB23" s="40">
        <f>SUM(E23:H23)</f>
        <v>5736.226859404399</v>
      </c>
      <c r="AC23" s="41">
        <f>SUM(J23:M23)</f>
        <v>5759.9722145370024</v>
      </c>
      <c r="AD23" s="219">
        <f>SUM(O23:R23)</f>
        <v>5949.6521097930017</v>
      </c>
      <c r="AE23" s="138"/>
    </row>
    <row r="24" spans="1:32" ht="25.8">
      <c r="A24" s="19"/>
      <c r="B24" s="94" t="s">
        <v>10</v>
      </c>
      <c r="C24" s="37"/>
      <c r="D24" s="37"/>
      <c r="E24" s="45">
        <v>480.49541907139525</v>
      </c>
      <c r="F24" s="43">
        <v>424.2814983493044</v>
      </c>
      <c r="G24" s="43">
        <v>476.74071573458042</v>
      </c>
      <c r="H24" s="46">
        <v>523.5780622880834</v>
      </c>
      <c r="I24" s="43"/>
      <c r="J24" s="45">
        <v>509.08550814199947</v>
      </c>
      <c r="K24" s="43">
        <v>432.10796678800017</v>
      </c>
      <c r="L24" s="43">
        <v>438.23494212900192</v>
      </c>
      <c r="M24" s="46">
        <v>379.45359021499718</v>
      </c>
      <c r="N24" s="43"/>
      <c r="O24" s="45">
        <v>359.84406366899981</v>
      </c>
      <c r="P24" s="43">
        <v>376.50696715200064</v>
      </c>
      <c r="Q24" s="43">
        <v>415.41235803499961</v>
      </c>
      <c r="R24" s="217">
        <v>456.99574392399876</v>
      </c>
      <c r="S24" s="222"/>
      <c r="T24" s="45">
        <f>+SUM(E24:F24)</f>
        <v>904.77691742069965</v>
      </c>
      <c r="U24" s="43">
        <f>+SUM(J24:K24)</f>
        <v>941.19347492999964</v>
      </c>
      <c r="V24" s="46">
        <f>+SUM(O24:P24)</f>
        <v>736.35103082100045</v>
      </c>
      <c r="W24" s="43"/>
      <c r="X24" s="45">
        <f>SUM(E24:G24)</f>
        <v>1381.51763315528</v>
      </c>
      <c r="Y24" s="43">
        <f>SUM(J24:L24)</f>
        <v>1379.4284170590015</v>
      </c>
      <c r="Z24" s="46">
        <f>SUM(O24:Q24)</f>
        <v>1151.7633888560001</v>
      </c>
      <c r="AA24" s="43"/>
      <c r="AB24" s="45">
        <f>SUM(E24:H24)</f>
        <v>1905.0956954433634</v>
      </c>
      <c r="AC24" s="43">
        <f>SUM(J24:M24)</f>
        <v>1758.8820072739986</v>
      </c>
      <c r="AD24" s="217">
        <f>SUM(O24:R24)</f>
        <v>1608.7591327799989</v>
      </c>
      <c r="AE24" s="138"/>
    </row>
    <row r="25" spans="1:32" s="11" customFormat="1" ht="25.8">
      <c r="A25" s="51"/>
      <c r="B25" s="96" t="s">
        <v>5</v>
      </c>
      <c r="C25" s="47"/>
      <c r="D25" s="47"/>
      <c r="E25" s="48">
        <f>E23+E24</f>
        <v>1956.3746795968507</v>
      </c>
      <c r="F25" s="49">
        <f>F23+F24</f>
        <v>1850.6021916517327</v>
      </c>
      <c r="G25" s="49">
        <f>G23+G24</f>
        <v>1905.477305874052</v>
      </c>
      <c r="H25" s="50">
        <f>H23+H24</f>
        <v>1928.8683777251265</v>
      </c>
      <c r="I25" s="49"/>
      <c r="J25" s="48">
        <f>J23+J24</f>
        <v>1938.5694720149995</v>
      </c>
      <c r="K25" s="49">
        <f>K23+K24</f>
        <v>1879.7132708509978</v>
      </c>
      <c r="L25" s="49">
        <f>L23+L24</f>
        <v>1885.6897128440032</v>
      </c>
      <c r="M25" s="50">
        <f>M23+M24</f>
        <v>1814.8817661010005</v>
      </c>
      <c r="N25" s="49"/>
      <c r="O25" s="48">
        <f>O23+O24</f>
        <v>1743.8602909849992</v>
      </c>
      <c r="P25" s="49">
        <f>P23+P24</f>
        <v>1997.1321617380038</v>
      </c>
      <c r="Q25" s="49">
        <f>Q23+Q24</f>
        <v>1954.769030795992</v>
      </c>
      <c r="R25" s="241">
        <f>R23+R24</f>
        <v>1862.6497590540057</v>
      </c>
      <c r="S25" s="285"/>
      <c r="T25" s="48">
        <f>+SUM(T23:T24)</f>
        <v>3806.9768712485834</v>
      </c>
      <c r="U25" s="49">
        <f t="shared" ref="U25" si="10">+SUM(U23:U24)</f>
        <v>3818.2827428659975</v>
      </c>
      <c r="V25" s="50">
        <f t="shared" ref="V25" si="11">+SUM(V23:V24)</f>
        <v>3740.9924527230032</v>
      </c>
      <c r="W25" s="49"/>
      <c r="X25" s="48">
        <f>+SUM(X23:X24)</f>
        <v>5712.4541771226359</v>
      </c>
      <c r="Y25" s="49">
        <f t="shared" ref="Y25" si="12">+SUM(Y23:Y24)</f>
        <v>5703.9724557100008</v>
      </c>
      <c r="Z25" s="50">
        <f t="shared" ref="Z25" si="13">+SUM(Z23:Z24)</f>
        <v>5695.7614835189952</v>
      </c>
      <c r="AA25" s="49"/>
      <c r="AB25" s="48">
        <f t="shared" ref="AB25:AD25" si="14">+SUM(AB23:AB24)</f>
        <v>7641.3225548477621</v>
      </c>
      <c r="AC25" s="49">
        <f t="shared" si="14"/>
        <v>7518.8542218110015</v>
      </c>
      <c r="AD25" s="241">
        <f t="shared" si="14"/>
        <v>7558.4112425730009</v>
      </c>
      <c r="AE25" s="138"/>
      <c r="AF25" s="4"/>
    </row>
    <row r="26" spans="1:32" ht="25.8">
      <c r="A26" s="19"/>
      <c r="B26" s="94" t="s">
        <v>11</v>
      </c>
      <c r="C26" s="135"/>
      <c r="D26" s="135"/>
      <c r="E26" s="45">
        <v>-821.49730380612027</v>
      </c>
      <c r="F26" s="43">
        <v>-787.74689487001569</v>
      </c>
      <c r="G26" s="43">
        <v>-716.7444678075758</v>
      </c>
      <c r="H26" s="46">
        <v>-730.08254819161266</v>
      </c>
      <c r="I26" s="167"/>
      <c r="J26" s="45">
        <v>-676.95439516799934</v>
      </c>
      <c r="K26" s="43">
        <v>-683.33910852699955</v>
      </c>
      <c r="L26" s="43">
        <v>-683.81838320800307</v>
      </c>
      <c r="M26" s="46">
        <v>-655.28883516400083</v>
      </c>
      <c r="N26" s="167"/>
      <c r="O26" s="45">
        <v>-706.16486503900001</v>
      </c>
      <c r="P26" s="43">
        <v>-732.56834123799808</v>
      </c>
      <c r="Q26" s="43">
        <v>-743.95939938499964</v>
      </c>
      <c r="R26" s="217">
        <v>-766.53909788900478</v>
      </c>
      <c r="S26" s="222"/>
      <c r="T26" s="45">
        <f t="shared" ref="T26:T28" si="15">+SUM(E26:F26)</f>
        <v>-1609.244198676136</v>
      </c>
      <c r="U26" s="43">
        <f t="shared" ref="U26:U28" si="16">+SUM(J26:K26)</f>
        <v>-1360.2935036949989</v>
      </c>
      <c r="V26" s="46">
        <f>+SUM(O26:P26)</f>
        <v>-1438.7332062769981</v>
      </c>
      <c r="W26" s="301"/>
      <c r="X26" s="45">
        <f>SUM(E26:G26)</f>
        <v>-2325.9886664837118</v>
      </c>
      <c r="Y26" s="43">
        <f>SUM(J26:L26)</f>
        <v>-2044.111886903002</v>
      </c>
      <c r="Z26" s="46">
        <f>SUM(O26:Q26)</f>
        <v>-2182.6926056619977</v>
      </c>
      <c r="AA26" s="167"/>
      <c r="AB26" s="45">
        <f t="shared" ref="AB26:AB28" si="17">SUM(E26:H26)</f>
        <v>-3056.0712146753244</v>
      </c>
      <c r="AC26" s="43">
        <f t="shared" ref="AC26:AC28" si="18">SUM(J26:M26)</f>
        <v>-2699.4007220670028</v>
      </c>
      <c r="AD26" s="217">
        <f t="shared" ref="AD26:AD27" si="19">SUM(O26:R26)</f>
        <v>-2949.2317035510023</v>
      </c>
      <c r="AE26" s="138"/>
    </row>
    <row r="27" spans="1:32" ht="25.8">
      <c r="A27" s="19"/>
      <c r="B27" s="94" t="s">
        <v>9</v>
      </c>
      <c r="C27" s="135"/>
      <c r="D27" s="135"/>
      <c r="E27" s="45">
        <v>-530.02348071348456</v>
      </c>
      <c r="F27" s="43">
        <v>-700.28118746594964</v>
      </c>
      <c r="G27" s="43">
        <v>-652.78859421709876</v>
      </c>
      <c r="H27" s="46">
        <v>-357.6050566797087</v>
      </c>
      <c r="I27" s="167"/>
      <c r="J27" s="45">
        <v>-186.48849367400004</v>
      </c>
      <c r="K27" s="43">
        <v>-163.74591892500013</v>
      </c>
      <c r="L27" s="43">
        <v>86.411376475000338</v>
      </c>
      <c r="M27" s="46">
        <v>-191.03215546100012</v>
      </c>
      <c r="N27" s="167"/>
      <c r="O27" s="45">
        <v>-130.62177570100019</v>
      </c>
      <c r="P27" s="43">
        <v>-298.68807442800028</v>
      </c>
      <c r="Q27" s="43">
        <v>-210.79196534699949</v>
      </c>
      <c r="R27" s="217">
        <v>-321.41820143600114</v>
      </c>
      <c r="S27" s="222"/>
      <c r="T27" s="45">
        <f t="shared" si="15"/>
        <v>-1230.3046681794342</v>
      </c>
      <c r="U27" s="43">
        <f t="shared" si="16"/>
        <v>-350.23441259900017</v>
      </c>
      <c r="V27" s="46">
        <f>+SUM(O27:P27)</f>
        <v>-429.30985012900044</v>
      </c>
      <c r="W27" s="301"/>
      <c r="X27" s="45">
        <f>SUM(E27:G27)</f>
        <v>-1883.093262396533</v>
      </c>
      <c r="Y27" s="43">
        <f>SUM(J27:L27)</f>
        <v>-263.82303612399983</v>
      </c>
      <c r="Z27" s="46">
        <f>SUM(O27:Q27)</f>
        <v>-640.10181547599996</v>
      </c>
      <c r="AA27" s="167"/>
      <c r="AB27" s="45">
        <f t="shared" si="17"/>
        <v>-2240.6983190762417</v>
      </c>
      <c r="AC27" s="43">
        <f t="shared" si="18"/>
        <v>-454.85519158499994</v>
      </c>
      <c r="AD27" s="217">
        <f t="shared" si="19"/>
        <v>-961.5200169120011</v>
      </c>
      <c r="AE27" s="138"/>
    </row>
    <row r="28" spans="1:32" ht="25.8">
      <c r="A28" s="19"/>
      <c r="B28" s="96" t="s">
        <v>74</v>
      </c>
      <c r="C28" s="135"/>
      <c r="D28" s="135"/>
      <c r="E28" s="52">
        <v>555.9688126476899</v>
      </c>
      <c r="F28" s="53">
        <v>345.17412814835075</v>
      </c>
      <c r="G28" s="53">
        <v>511.32352038918884</v>
      </c>
      <c r="H28" s="54">
        <v>817.67876697770953</v>
      </c>
      <c r="I28" s="169"/>
      <c r="J28" s="52">
        <v>1047.1994572330029</v>
      </c>
      <c r="K28" s="53">
        <v>997.08628107899517</v>
      </c>
      <c r="L28" s="53">
        <v>1274.2158695429955</v>
      </c>
      <c r="M28" s="54">
        <v>952.09539559900077</v>
      </c>
      <c r="N28" s="169"/>
      <c r="O28" s="52">
        <v>880.3017106559995</v>
      </c>
      <c r="P28" s="53">
        <v>948.49903437200794</v>
      </c>
      <c r="Q28" s="53">
        <v>980.20543384699988</v>
      </c>
      <c r="R28" s="220">
        <v>766.43712878598865</v>
      </c>
      <c r="S28" s="285"/>
      <c r="T28" s="52">
        <f t="shared" si="15"/>
        <v>901.14294079604065</v>
      </c>
      <c r="U28" s="53">
        <f t="shared" si="16"/>
        <v>2044.2857383119981</v>
      </c>
      <c r="V28" s="54">
        <f>+SUM(O28:P28)</f>
        <v>1828.8007450280074</v>
      </c>
      <c r="W28" s="307"/>
      <c r="X28" s="52">
        <f>SUM(E28:G28)</f>
        <v>1412.4664611852295</v>
      </c>
      <c r="Y28" s="53">
        <f>SUM(J28:L28)</f>
        <v>3318.5016078549934</v>
      </c>
      <c r="Z28" s="54">
        <f>SUM(O28:Q28)</f>
        <v>2809.0061788750072</v>
      </c>
      <c r="AA28" s="169"/>
      <c r="AB28" s="52">
        <f t="shared" si="17"/>
        <v>2230.145228162939</v>
      </c>
      <c r="AC28" s="53">
        <f t="shared" si="18"/>
        <v>4270.5970034539941</v>
      </c>
      <c r="AD28" s="220">
        <f>SUM(O28:R28)</f>
        <v>3575.4433076609957</v>
      </c>
      <c r="AE28" s="138"/>
    </row>
    <row r="29" spans="1:32" ht="25.8">
      <c r="A29" s="19"/>
      <c r="B29" s="94"/>
      <c r="C29" s="135"/>
      <c r="D29" s="135"/>
      <c r="E29" s="167"/>
      <c r="F29" s="167"/>
      <c r="G29" s="167"/>
      <c r="H29" s="167"/>
      <c r="I29" s="167"/>
      <c r="J29" s="167"/>
      <c r="K29" s="167"/>
      <c r="L29" s="167"/>
      <c r="M29" s="167"/>
      <c r="N29" s="167"/>
      <c r="O29" s="188"/>
      <c r="P29" s="167"/>
      <c r="Q29" s="301"/>
      <c r="R29" s="242"/>
      <c r="S29" s="296"/>
      <c r="T29" s="167"/>
      <c r="U29" s="167"/>
      <c r="V29" s="301"/>
      <c r="W29" s="301"/>
      <c r="X29" s="301"/>
      <c r="Y29" s="301"/>
      <c r="Z29" s="301"/>
      <c r="AA29" s="167"/>
      <c r="AB29" s="167"/>
      <c r="AC29" s="167"/>
      <c r="AD29" s="242"/>
      <c r="AE29" s="138"/>
    </row>
    <row r="30" spans="1:32" ht="25.8">
      <c r="A30" s="19"/>
      <c r="B30" s="132" t="s">
        <v>21</v>
      </c>
      <c r="C30" s="37"/>
      <c r="D30" s="37"/>
      <c r="E30" s="43"/>
      <c r="F30" s="43"/>
      <c r="G30" s="43"/>
      <c r="H30" s="43"/>
      <c r="I30" s="55"/>
      <c r="J30" s="43"/>
      <c r="K30" s="43"/>
      <c r="L30" s="43"/>
      <c r="M30" s="43"/>
      <c r="N30" s="55"/>
      <c r="O30" s="43"/>
      <c r="P30" s="43"/>
      <c r="Q30" s="43"/>
      <c r="R30" s="222"/>
      <c r="S30" s="222"/>
      <c r="T30" s="55"/>
      <c r="U30" s="43"/>
      <c r="V30" s="43"/>
      <c r="W30" s="55"/>
      <c r="X30" s="55"/>
      <c r="Y30" s="43"/>
      <c r="Z30" s="43"/>
      <c r="AA30" s="55"/>
      <c r="AB30" s="55"/>
      <c r="AC30" s="43"/>
      <c r="AD30" s="222"/>
      <c r="AE30" s="138"/>
    </row>
    <row r="31" spans="1:32" ht="25.8">
      <c r="A31" s="19"/>
      <c r="B31" s="94" t="s">
        <v>8</v>
      </c>
      <c r="C31" s="37"/>
      <c r="D31" s="37"/>
      <c r="E31" s="40">
        <v>-20.800328248653273</v>
      </c>
      <c r="F31" s="41">
        <v>-19.849546392438121</v>
      </c>
      <c r="G31" s="41">
        <v>-17.098207053830251</v>
      </c>
      <c r="H31" s="42">
        <v>-17.095385852107192</v>
      </c>
      <c r="I31" s="43"/>
      <c r="J31" s="40">
        <v>-11.967802166000004</v>
      </c>
      <c r="K31" s="41">
        <v>-3.2426649369999847</v>
      </c>
      <c r="L31" s="41">
        <v>-1.623471779999992</v>
      </c>
      <c r="M31" s="42">
        <v>-19.207106145000033</v>
      </c>
      <c r="N31" s="43"/>
      <c r="O31" s="40">
        <v>-19.379480285000003</v>
      </c>
      <c r="P31" s="41">
        <v>-22.713742055000001</v>
      </c>
      <c r="Q31" s="41">
        <v>-25.176827502999995</v>
      </c>
      <c r="R31" s="219">
        <v>-17.917616207999981</v>
      </c>
      <c r="S31" s="222"/>
      <c r="T31" s="40">
        <f>+SUM(E31:F31)</f>
        <v>-40.649874641091394</v>
      </c>
      <c r="U31" s="41">
        <f>+SUM(J31:K31)</f>
        <v>-15.210467102999988</v>
      </c>
      <c r="V31" s="42">
        <f>+SUM(O31:P31)</f>
        <v>-42.093222340000004</v>
      </c>
      <c r="W31" s="43"/>
      <c r="X31" s="40">
        <f>SUM(E31:G31)</f>
        <v>-57.748081694921645</v>
      </c>
      <c r="Y31" s="41">
        <f>SUM(J31:L31)</f>
        <v>-16.833938882999981</v>
      </c>
      <c r="Z31" s="42">
        <f>SUM(O31:Q31)</f>
        <v>-67.270049842999995</v>
      </c>
      <c r="AA31" s="43"/>
      <c r="AB31" s="40">
        <f>SUM(E31:H31)</f>
        <v>-74.843467547028837</v>
      </c>
      <c r="AC31" s="41">
        <f>SUM(J31:M31)</f>
        <v>-36.041045028000013</v>
      </c>
      <c r="AD31" s="219">
        <f>SUM(O31:R31)</f>
        <v>-85.187666050999979</v>
      </c>
      <c r="AE31" s="138"/>
    </row>
    <row r="32" spans="1:32" ht="25.8">
      <c r="A32" s="19"/>
      <c r="B32" s="94" t="s">
        <v>10</v>
      </c>
      <c r="C32" s="37"/>
      <c r="D32" s="37"/>
      <c r="E32" s="45">
        <v>73.338071277099999</v>
      </c>
      <c r="F32" s="43">
        <v>91.367380285399975</v>
      </c>
      <c r="G32" s="43">
        <v>127.07240688230004</v>
      </c>
      <c r="H32" s="46">
        <v>312.08153186266429</v>
      </c>
      <c r="I32" s="43"/>
      <c r="J32" s="45">
        <v>83.459828994000006</v>
      </c>
      <c r="K32" s="43">
        <v>78.51618028899999</v>
      </c>
      <c r="L32" s="43">
        <v>61.192105156999972</v>
      </c>
      <c r="M32" s="46">
        <v>-38.298640413999991</v>
      </c>
      <c r="N32" s="43"/>
      <c r="O32" s="45">
        <v>52.071443148</v>
      </c>
      <c r="P32" s="43">
        <v>53.542515915999999</v>
      </c>
      <c r="Q32" s="43">
        <v>56.519116190000034</v>
      </c>
      <c r="R32" s="217">
        <v>50.727286954999983</v>
      </c>
      <c r="S32" s="222"/>
      <c r="T32" s="45">
        <f>+SUM(E32:F32)</f>
        <v>164.70545156249997</v>
      </c>
      <c r="U32" s="43">
        <f>+SUM(J32:K32)</f>
        <v>161.976009283</v>
      </c>
      <c r="V32" s="46">
        <f>+SUM(O32:P32)</f>
        <v>105.613959064</v>
      </c>
      <c r="W32" s="43"/>
      <c r="X32" s="45">
        <f>SUM(E32:G32)</f>
        <v>291.77785844480002</v>
      </c>
      <c r="Y32" s="43">
        <f>SUM(J32:L32)</f>
        <v>223.16811443999995</v>
      </c>
      <c r="Z32" s="46">
        <f>SUM(O32:Q32)</f>
        <v>162.13307525400003</v>
      </c>
      <c r="AA32" s="43"/>
      <c r="AB32" s="45">
        <f>SUM(E32:H32)</f>
        <v>603.85939030746431</v>
      </c>
      <c r="AC32" s="43">
        <f>SUM(J32:M32)</f>
        <v>184.86947402599998</v>
      </c>
      <c r="AD32" s="217">
        <f>SUM(O32:R32)</f>
        <v>212.86036220900002</v>
      </c>
      <c r="AE32" s="138"/>
    </row>
    <row r="33" spans="1:32" s="11" customFormat="1" ht="25.8">
      <c r="A33" s="51"/>
      <c r="B33" s="96" t="s">
        <v>5</v>
      </c>
      <c r="C33" s="47"/>
      <c r="D33" s="47"/>
      <c r="E33" s="48">
        <f>E31+E32</f>
        <v>52.537743028446727</v>
      </c>
      <c r="F33" s="49">
        <f>F31+F32</f>
        <v>71.517833892961846</v>
      </c>
      <c r="G33" s="49">
        <f>G31+G32</f>
        <v>109.97419982846979</v>
      </c>
      <c r="H33" s="50">
        <f>H31+H32</f>
        <v>294.98614601055709</v>
      </c>
      <c r="I33" s="49"/>
      <c r="J33" s="48">
        <f>J31+J32</f>
        <v>71.492026828000007</v>
      </c>
      <c r="K33" s="49">
        <f>K31+K32</f>
        <v>75.273515352000004</v>
      </c>
      <c r="L33" s="49">
        <f>L31+L32</f>
        <v>59.568633376999983</v>
      </c>
      <c r="M33" s="50">
        <f>M31+M32</f>
        <v>-57.505746559000023</v>
      </c>
      <c r="N33" s="49"/>
      <c r="O33" s="48">
        <f>O31+O32</f>
        <v>32.691962863000001</v>
      </c>
      <c r="P33" s="49">
        <f>P31+P32</f>
        <v>30.828773860999998</v>
      </c>
      <c r="Q33" s="49">
        <f>Q31+Q32</f>
        <v>31.342288687000039</v>
      </c>
      <c r="R33" s="241">
        <f>R31+R32</f>
        <v>32.809670746999998</v>
      </c>
      <c r="S33" s="285"/>
      <c r="T33" s="48">
        <f>+SUM(T31:T32)</f>
        <v>124.05557692140857</v>
      </c>
      <c r="U33" s="49">
        <f t="shared" ref="U33" si="20">+SUM(U31:U32)</f>
        <v>146.76554218000001</v>
      </c>
      <c r="V33" s="50">
        <f t="shared" ref="V33" si="21">+SUM(V31:V32)</f>
        <v>63.520736723999995</v>
      </c>
      <c r="W33" s="49"/>
      <c r="X33" s="48">
        <f>+SUM(X31:X32)</f>
        <v>234.02977674987838</v>
      </c>
      <c r="Y33" s="49">
        <f t="shared" ref="Y33" si="22">+SUM(Y31:Y32)</f>
        <v>206.33417555699998</v>
      </c>
      <c r="Z33" s="50">
        <f t="shared" ref="Z33" si="23">+SUM(Z31:Z32)</f>
        <v>94.863025411000038</v>
      </c>
      <c r="AA33" s="49"/>
      <c r="AB33" s="48">
        <f t="shared" ref="AB33:AD33" si="24">+SUM(AB31:AB32)</f>
        <v>529.0159227604355</v>
      </c>
      <c r="AC33" s="49">
        <f t="shared" si="24"/>
        <v>148.82842899799996</v>
      </c>
      <c r="AD33" s="241">
        <f t="shared" si="24"/>
        <v>127.67269615800004</v>
      </c>
      <c r="AE33" s="138"/>
      <c r="AF33" s="4"/>
    </row>
    <row r="34" spans="1:32" ht="25.8">
      <c r="A34" s="19"/>
      <c r="B34" s="94" t="s">
        <v>11</v>
      </c>
      <c r="C34" s="135"/>
      <c r="D34" s="135"/>
      <c r="E34" s="45">
        <v>-38.670712536843183</v>
      </c>
      <c r="F34" s="43">
        <v>-35.082209471261535</v>
      </c>
      <c r="G34" s="43">
        <v>-34.540703788249502</v>
      </c>
      <c r="H34" s="46">
        <v>-33.952890445539808</v>
      </c>
      <c r="I34" s="167"/>
      <c r="J34" s="45">
        <v>-34.786824593999974</v>
      </c>
      <c r="K34" s="43">
        <v>-38.995742854999982</v>
      </c>
      <c r="L34" s="43">
        <v>-32.724971357000065</v>
      </c>
      <c r="M34" s="46">
        <v>-33.290629216000035</v>
      </c>
      <c r="N34" s="167"/>
      <c r="O34" s="45">
        <v>-36.029661440000005</v>
      </c>
      <c r="P34" s="43">
        <v>-34.60759569399999</v>
      </c>
      <c r="Q34" s="43">
        <v>-36.318200213000104</v>
      </c>
      <c r="R34" s="217">
        <v>-35.990975875000096</v>
      </c>
      <c r="S34" s="222"/>
      <c r="T34" s="45">
        <f t="shared" ref="T34:T36" si="25">+SUM(E34:F34)</f>
        <v>-73.752922008104719</v>
      </c>
      <c r="U34" s="43">
        <f t="shared" ref="U34:U36" si="26">+SUM(J34:K34)</f>
        <v>-73.782567448999956</v>
      </c>
      <c r="V34" s="46">
        <f>+SUM(O34:P34)</f>
        <v>-70.637257133999995</v>
      </c>
      <c r="W34" s="301"/>
      <c r="X34" s="45">
        <f>SUM(E34:G34)</f>
        <v>-108.29362579635422</v>
      </c>
      <c r="Y34" s="43">
        <f>SUM(J34:L34)</f>
        <v>-106.50753880600001</v>
      </c>
      <c r="Z34" s="46">
        <f>SUM(O34:Q34)</f>
        <v>-106.95545734700011</v>
      </c>
      <c r="AA34" s="167"/>
      <c r="AB34" s="45">
        <f t="shared" ref="AB34:AB36" si="27">SUM(E34:H34)</f>
        <v>-142.24651624189403</v>
      </c>
      <c r="AC34" s="43">
        <f t="shared" ref="AC34:AC36" si="28">SUM(J34:M34)</f>
        <v>-139.79816802200006</v>
      </c>
      <c r="AD34" s="217">
        <f t="shared" ref="AD34:AD35" si="29">SUM(O34:R34)</f>
        <v>-142.94643322200019</v>
      </c>
      <c r="AE34" s="138"/>
    </row>
    <row r="35" spans="1:32" ht="25.8">
      <c r="A35" s="19"/>
      <c r="B35" s="94" t="s">
        <v>9</v>
      </c>
      <c r="C35" s="135"/>
      <c r="D35" s="135"/>
      <c r="E35" s="45">
        <v>-18.653158208115027</v>
      </c>
      <c r="F35" s="43">
        <v>-20.333312126963616</v>
      </c>
      <c r="G35" s="43">
        <v>0.87847739829291527</v>
      </c>
      <c r="H35" s="46">
        <v>-12.853114674544006</v>
      </c>
      <c r="I35" s="167"/>
      <c r="J35" s="45">
        <v>-16.432438750000003</v>
      </c>
      <c r="K35" s="43">
        <v>21.148310360000004</v>
      </c>
      <c r="L35" s="43">
        <v>11.911584210999997</v>
      </c>
      <c r="M35" s="46">
        <v>-2.9232027739999964</v>
      </c>
      <c r="N35" s="167"/>
      <c r="O35" s="45">
        <v>76.644896833000004</v>
      </c>
      <c r="P35" s="43">
        <v>31.099296587999987</v>
      </c>
      <c r="Q35" s="43">
        <v>8.5982140840000199</v>
      </c>
      <c r="R35" s="217">
        <v>6.0049083019999756</v>
      </c>
      <c r="S35" s="222"/>
      <c r="T35" s="45">
        <f t="shared" si="25"/>
        <v>-38.986470335078643</v>
      </c>
      <c r="U35" s="43">
        <f t="shared" si="26"/>
        <v>4.7158716100000007</v>
      </c>
      <c r="V35" s="46">
        <f>+SUM(O35:P35)</f>
        <v>107.74419342099999</v>
      </c>
      <c r="W35" s="301"/>
      <c r="X35" s="45">
        <f>SUM(E35:G35)</f>
        <v>-38.107992936785728</v>
      </c>
      <c r="Y35" s="43">
        <f>SUM(J35:L35)</f>
        <v>16.627455820999998</v>
      </c>
      <c r="Z35" s="46">
        <f>SUM(O35:Q35)</f>
        <v>116.34240750500001</v>
      </c>
      <c r="AA35" s="167"/>
      <c r="AB35" s="45">
        <f t="shared" si="27"/>
        <v>-50.961107611329737</v>
      </c>
      <c r="AC35" s="43">
        <f t="shared" si="28"/>
        <v>13.704253047000002</v>
      </c>
      <c r="AD35" s="217">
        <f t="shared" si="29"/>
        <v>122.34731580699999</v>
      </c>
      <c r="AE35" s="138"/>
    </row>
    <row r="36" spans="1:32" ht="25.8">
      <c r="A36" s="19"/>
      <c r="B36" s="96" t="s">
        <v>74</v>
      </c>
      <c r="C36" s="135"/>
      <c r="D36" s="135"/>
      <c r="E36" s="52">
        <v>-5.3264526359114956</v>
      </c>
      <c r="F36" s="53">
        <v>9.4631022547366896</v>
      </c>
      <c r="G36" s="53">
        <v>68.155902583713214</v>
      </c>
      <c r="H36" s="54">
        <v>241.54238770467322</v>
      </c>
      <c r="I36" s="169"/>
      <c r="J36" s="52">
        <v>11.603140752000039</v>
      </c>
      <c r="K36" s="53">
        <v>48.304991678000007</v>
      </c>
      <c r="L36" s="53">
        <v>33.831878418999899</v>
      </c>
      <c r="M36" s="54">
        <v>-104.16824564500011</v>
      </c>
      <c r="N36" s="169"/>
      <c r="O36" s="52">
        <v>70.658876485999983</v>
      </c>
      <c r="P36" s="53">
        <v>25.294885390000019</v>
      </c>
      <c r="Q36" s="53">
        <v>1.8476714699999519</v>
      </c>
      <c r="R36" s="220">
        <v>2.2826378129998233</v>
      </c>
      <c r="S36" s="285"/>
      <c r="T36" s="52">
        <f t="shared" si="25"/>
        <v>4.136649618825194</v>
      </c>
      <c r="U36" s="53">
        <f t="shared" si="26"/>
        <v>59.908132430000045</v>
      </c>
      <c r="V36" s="54">
        <f>+SUM(O36:P36)</f>
        <v>95.953761876000002</v>
      </c>
      <c r="W36" s="307"/>
      <c r="X36" s="52">
        <f>SUM(E36:G36)</f>
        <v>72.292552202538403</v>
      </c>
      <c r="Y36" s="53">
        <f>SUM(J36:L36)</f>
        <v>93.740010848999944</v>
      </c>
      <c r="Z36" s="54">
        <f>SUM(O36:Q36)</f>
        <v>97.801433345999953</v>
      </c>
      <c r="AA36" s="169"/>
      <c r="AB36" s="52">
        <f t="shared" si="27"/>
        <v>313.83493990721161</v>
      </c>
      <c r="AC36" s="53">
        <f t="shared" si="28"/>
        <v>-10.428234796000169</v>
      </c>
      <c r="AD36" s="220">
        <f>SUM(O36:R36)</f>
        <v>100.08407115899978</v>
      </c>
      <c r="AE36" s="138"/>
    </row>
    <row r="37" spans="1:32" ht="25.8">
      <c r="A37" s="19"/>
      <c r="B37" s="94"/>
      <c r="C37" s="135"/>
      <c r="D37" s="135"/>
      <c r="E37" s="167"/>
      <c r="F37" s="167"/>
      <c r="G37" s="167"/>
      <c r="H37" s="167"/>
      <c r="I37" s="167"/>
      <c r="J37" s="167"/>
      <c r="K37" s="167"/>
      <c r="L37" s="167"/>
      <c r="M37" s="167"/>
      <c r="N37" s="167"/>
      <c r="O37" s="188"/>
      <c r="P37" s="167"/>
      <c r="Q37" s="301"/>
      <c r="R37" s="242"/>
      <c r="S37" s="296"/>
      <c r="T37" s="167"/>
      <c r="U37" s="167"/>
      <c r="V37" s="301"/>
      <c r="W37" s="301"/>
      <c r="X37" s="301"/>
      <c r="Y37" s="301"/>
      <c r="Z37" s="301"/>
      <c r="AA37" s="167"/>
      <c r="AB37" s="167"/>
      <c r="AC37" s="167"/>
      <c r="AD37" s="242"/>
      <c r="AE37" s="138"/>
    </row>
    <row r="38" spans="1:32" ht="25.8">
      <c r="A38" s="19"/>
      <c r="B38" s="132" t="s">
        <v>19</v>
      </c>
      <c r="C38" s="37"/>
      <c r="D38" s="37"/>
      <c r="E38" s="43"/>
      <c r="F38" s="43"/>
      <c r="G38" s="43"/>
      <c r="H38" s="43"/>
      <c r="I38" s="55"/>
      <c r="J38" s="43"/>
      <c r="K38" s="43"/>
      <c r="L38" s="43"/>
      <c r="M38" s="43"/>
      <c r="N38" s="55"/>
      <c r="O38" s="43"/>
      <c r="P38" s="43"/>
      <c r="Q38" s="43"/>
      <c r="R38" s="222"/>
      <c r="S38" s="222"/>
      <c r="T38" s="55"/>
      <c r="U38" s="43"/>
      <c r="V38" s="43"/>
      <c r="W38" s="55"/>
      <c r="X38" s="55"/>
      <c r="Y38" s="43"/>
      <c r="Z38" s="43"/>
      <c r="AA38" s="55"/>
      <c r="AB38" s="55"/>
      <c r="AC38" s="43"/>
      <c r="AD38" s="222"/>
      <c r="AE38" s="138"/>
    </row>
    <row r="39" spans="1:32" ht="25.8">
      <c r="A39" s="19"/>
      <c r="B39" s="94" t="s">
        <v>8</v>
      </c>
      <c r="C39" s="37"/>
      <c r="D39" s="37"/>
      <c r="E39" s="40">
        <v>399.41994689847922</v>
      </c>
      <c r="F39" s="41">
        <v>511.71148575011557</v>
      </c>
      <c r="G39" s="41">
        <v>485.63645491097316</v>
      </c>
      <c r="H39" s="42">
        <v>575.12427076638176</v>
      </c>
      <c r="I39" s="43"/>
      <c r="J39" s="40">
        <v>422.81582320000007</v>
      </c>
      <c r="K39" s="41">
        <v>370.69063154799971</v>
      </c>
      <c r="L39" s="41">
        <v>380.95503012900019</v>
      </c>
      <c r="M39" s="42">
        <v>359.85253692199774</v>
      </c>
      <c r="N39" s="43"/>
      <c r="O39" s="40">
        <v>387.58463078499642</v>
      </c>
      <c r="P39" s="41">
        <v>304.27997176800602</v>
      </c>
      <c r="Q39" s="41">
        <v>298.01870064699676</v>
      </c>
      <c r="R39" s="219">
        <v>282.62499103399739</v>
      </c>
      <c r="S39" s="222"/>
      <c r="T39" s="40">
        <f>+SUM(E39:F39)</f>
        <v>911.1314326485948</v>
      </c>
      <c r="U39" s="41">
        <f>+SUM(J39:K39)</f>
        <v>793.50645474799978</v>
      </c>
      <c r="V39" s="42">
        <f>+SUM(O39:P39)</f>
        <v>691.86460255300244</v>
      </c>
      <c r="W39" s="43"/>
      <c r="X39" s="40">
        <f>SUM(E39:G39)</f>
        <v>1396.767887559568</v>
      </c>
      <c r="Y39" s="41">
        <f>SUM(J39:L39)</f>
        <v>1174.461484877</v>
      </c>
      <c r="Z39" s="42">
        <f>SUM(O39:Q39)</f>
        <v>989.8833031999992</v>
      </c>
      <c r="AA39" s="43"/>
      <c r="AB39" s="40">
        <f>SUM(E39:H39)</f>
        <v>1971.8921583259498</v>
      </c>
      <c r="AC39" s="41">
        <f>SUM(J39:M39)</f>
        <v>1534.3140217989976</v>
      </c>
      <c r="AD39" s="219">
        <f>SUM(O39:R39)</f>
        <v>1272.5082942339966</v>
      </c>
      <c r="AE39" s="138"/>
    </row>
    <row r="40" spans="1:32" ht="25.8">
      <c r="A40" s="19"/>
      <c r="B40" s="94" t="s">
        <v>10</v>
      </c>
      <c r="C40" s="37"/>
      <c r="D40" s="37"/>
      <c r="E40" s="45">
        <v>381.44387154854462</v>
      </c>
      <c r="F40" s="43">
        <v>19.213275168737312</v>
      </c>
      <c r="G40" s="43">
        <v>-6.2066633291045719</v>
      </c>
      <c r="H40" s="46">
        <v>2.7510892947066736</v>
      </c>
      <c r="I40" s="43"/>
      <c r="J40" s="45">
        <v>-6.4389091310000008</v>
      </c>
      <c r="K40" s="43">
        <v>118.47778333600017</v>
      </c>
      <c r="L40" s="43">
        <v>-33.049223361000131</v>
      </c>
      <c r="M40" s="46">
        <v>51.987969469999783</v>
      </c>
      <c r="N40" s="43"/>
      <c r="O40" s="45">
        <v>-27.317477336000035</v>
      </c>
      <c r="P40" s="43">
        <v>-18.695764051000058</v>
      </c>
      <c r="Q40" s="43">
        <v>16.470715746000351</v>
      </c>
      <c r="R40" s="217">
        <v>86.678742753999657</v>
      </c>
      <c r="S40" s="222"/>
      <c r="T40" s="45">
        <f>+SUM(E40:F40)</f>
        <v>400.65714671728193</v>
      </c>
      <c r="U40" s="43">
        <f>+SUM(J40:K40)</f>
        <v>112.03887420500017</v>
      </c>
      <c r="V40" s="46">
        <f>+SUM(O40:P40)</f>
        <v>-46.013241387000093</v>
      </c>
      <c r="W40" s="43"/>
      <c r="X40" s="45">
        <f>SUM(E40:G40)</f>
        <v>394.45048338817736</v>
      </c>
      <c r="Y40" s="43">
        <f>SUM(J40:L40)</f>
        <v>78.989650844000039</v>
      </c>
      <c r="Z40" s="46">
        <f>SUM(O40:Q40)</f>
        <v>-29.542525640999742</v>
      </c>
      <c r="AA40" s="43"/>
      <c r="AB40" s="45">
        <f>SUM(E40:H40)</f>
        <v>397.20157268288403</v>
      </c>
      <c r="AC40" s="43">
        <f>SUM(J40:M40)</f>
        <v>130.97762031399981</v>
      </c>
      <c r="AD40" s="217">
        <f>SUM(O40:R40)</f>
        <v>57.136217112999915</v>
      </c>
      <c r="AE40" s="138"/>
    </row>
    <row r="41" spans="1:32" s="11" customFormat="1" ht="25.8">
      <c r="A41" s="51"/>
      <c r="B41" s="96" t="s">
        <v>5</v>
      </c>
      <c r="C41" s="47"/>
      <c r="D41" s="47"/>
      <c r="E41" s="48">
        <f>E39+E40</f>
        <v>780.86381844702385</v>
      </c>
      <c r="F41" s="49">
        <f>F39+F40</f>
        <v>530.92476091885283</v>
      </c>
      <c r="G41" s="49">
        <f>G39+G40</f>
        <v>479.42979158186859</v>
      </c>
      <c r="H41" s="50">
        <f>H39+H40</f>
        <v>577.87536006108849</v>
      </c>
      <c r="I41" s="49"/>
      <c r="J41" s="48">
        <f>J39+J40</f>
        <v>416.37691406900007</v>
      </c>
      <c r="K41" s="49">
        <f>K39+K40</f>
        <v>489.1684148839999</v>
      </c>
      <c r="L41" s="49">
        <f>L39+L40</f>
        <v>347.90580676800005</v>
      </c>
      <c r="M41" s="50">
        <f>M39+M40</f>
        <v>411.84050639199751</v>
      </c>
      <c r="N41" s="49"/>
      <c r="O41" s="48">
        <f>O39+O40</f>
        <v>360.2671534489964</v>
      </c>
      <c r="P41" s="49">
        <f>P39+P40</f>
        <v>285.58420771700594</v>
      </c>
      <c r="Q41" s="49">
        <f>Q39+Q40</f>
        <v>314.4894163929971</v>
      </c>
      <c r="R41" s="241">
        <f>R39+R40</f>
        <v>369.30373378799703</v>
      </c>
      <c r="S41" s="285"/>
      <c r="T41" s="48">
        <f>+SUM(T39:T40)</f>
        <v>1311.7885793658768</v>
      </c>
      <c r="U41" s="49">
        <f t="shared" ref="U41" si="30">+SUM(U39:U40)</f>
        <v>905.54532895299997</v>
      </c>
      <c r="V41" s="50">
        <f t="shared" ref="V41" si="31">+SUM(V39:V40)</f>
        <v>645.85136116600233</v>
      </c>
      <c r="W41" s="49"/>
      <c r="X41" s="48">
        <f>+SUM(X39:X40)</f>
        <v>1791.2183709477454</v>
      </c>
      <c r="Y41" s="49">
        <f t="shared" ref="Y41" si="32">+SUM(Y39:Y40)</f>
        <v>1253.4511357209999</v>
      </c>
      <c r="Z41" s="50">
        <f t="shared" ref="Z41" si="33">+SUM(Z39:Z40)</f>
        <v>960.34077755899943</v>
      </c>
      <c r="AA41" s="49"/>
      <c r="AB41" s="48">
        <f t="shared" ref="AB41" si="34">+SUM(AB39:AB40)</f>
        <v>2369.0937310088339</v>
      </c>
      <c r="AC41" s="49">
        <f t="shared" ref="AC41:AD41" si="35">+SUM(AC39:AC40)</f>
        <v>1665.2916421129974</v>
      </c>
      <c r="AD41" s="241">
        <f t="shared" si="35"/>
        <v>1329.6445113469965</v>
      </c>
      <c r="AE41" s="138"/>
      <c r="AF41" s="4"/>
    </row>
    <row r="42" spans="1:32" ht="25.8">
      <c r="A42" s="19"/>
      <c r="B42" s="94" t="s">
        <v>11</v>
      </c>
      <c r="C42" s="135"/>
      <c r="D42" s="135"/>
      <c r="E42" s="45">
        <v>-112.84173969249905</v>
      </c>
      <c r="F42" s="43">
        <v>-85.410253013863823</v>
      </c>
      <c r="G42" s="43">
        <v>-111.54865436432415</v>
      </c>
      <c r="H42" s="46">
        <v>-370.98198476647315</v>
      </c>
      <c r="I42" s="167"/>
      <c r="J42" s="45">
        <v>-163.08695936799984</v>
      </c>
      <c r="K42" s="43">
        <v>-163.31376857199859</v>
      </c>
      <c r="L42" s="43">
        <v>-162.05649429700327</v>
      </c>
      <c r="M42" s="46">
        <v>-195.82749935799609</v>
      </c>
      <c r="N42" s="167"/>
      <c r="O42" s="45">
        <v>-71.882796193000189</v>
      </c>
      <c r="P42" s="43">
        <v>-93.849699012999594</v>
      </c>
      <c r="Q42" s="43">
        <v>-92.933139948999667</v>
      </c>
      <c r="R42" s="217">
        <v>-50.824300368000422</v>
      </c>
      <c r="S42" s="222"/>
      <c r="T42" s="45">
        <f t="shared" ref="T42:T44" si="36">+SUM(E42:F42)</f>
        <v>-198.25199270636287</v>
      </c>
      <c r="U42" s="43">
        <f t="shared" ref="U42:U44" si="37">+SUM(J42:K42)</f>
        <v>-326.40072793999843</v>
      </c>
      <c r="V42" s="46">
        <f>+SUM(O42:P42)</f>
        <v>-165.73249520599978</v>
      </c>
      <c r="W42" s="301"/>
      <c r="X42" s="45">
        <f>SUM(E42:G42)</f>
        <v>-309.80064707068703</v>
      </c>
      <c r="Y42" s="43">
        <f>SUM(J42:L42)</f>
        <v>-488.4572222370017</v>
      </c>
      <c r="Z42" s="46">
        <f>SUM(O42:Q42)</f>
        <v>-258.66563515499945</v>
      </c>
      <c r="AA42" s="167"/>
      <c r="AB42" s="45">
        <f t="shared" ref="AB42:AB44" si="38">SUM(E42:H42)</f>
        <v>-680.78263183716012</v>
      </c>
      <c r="AC42" s="43">
        <f t="shared" ref="AC42:AC44" si="39">SUM(J42:M42)</f>
        <v>-684.28472159499779</v>
      </c>
      <c r="AD42" s="217">
        <f t="shared" ref="AD42:AD43" si="40">SUM(O42:R42)</f>
        <v>-309.48993552299987</v>
      </c>
      <c r="AE42" s="138"/>
    </row>
    <row r="43" spans="1:32" ht="25.8">
      <c r="A43" s="19"/>
      <c r="B43" s="94" t="s">
        <v>9</v>
      </c>
      <c r="C43" s="135"/>
      <c r="D43" s="135"/>
      <c r="E43" s="45">
        <v>-30.599377873912296</v>
      </c>
      <c r="F43" s="43">
        <v>-39.235340244828301</v>
      </c>
      <c r="G43" s="43">
        <v>111.2025239186336</v>
      </c>
      <c r="H43" s="46">
        <v>165.61531151643365</v>
      </c>
      <c r="I43" s="167"/>
      <c r="J43" s="45">
        <v>3.0862282930000005</v>
      </c>
      <c r="K43" s="43">
        <v>-46.788686783999999</v>
      </c>
      <c r="L43" s="43">
        <v>39.156289062999988</v>
      </c>
      <c r="M43" s="46">
        <v>-54.935119634999964</v>
      </c>
      <c r="N43" s="167"/>
      <c r="O43" s="45">
        <v>-17.965842579000011</v>
      </c>
      <c r="P43" s="43">
        <v>36.898720906000001</v>
      </c>
      <c r="Q43" s="43">
        <v>-12.789682385999992</v>
      </c>
      <c r="R43" s="217">
        <v>-18.770341414000001</v>
      </c>
      <c r="S43" s="222"/>
      <c r="T43" s="45">
        <f t="shared" si="36"/>
        <v>-69.834718118740597</v>
      </c>
      <c r="U43" s="43">
        <f t="shared" si="37"/>
        <v>-43.702458491000002</v>
      </c>
      <c r="V43" s="46">
        <f>+SUM(O43:P43)</f>
        <v>18.93287832699999</v>
      </c>
      <c r="W43" s="301"/>
      <c r="X43" s="45">
        <f>SUM(E43:G43)</f>
        <v>41.367805799893006</v>
      </c>
      <c r="Y43" s="43">
        <f>SUM(J43:L43)</f>
        <v>-4.5461694280000131</v>
      </c>
      <c r="Z43" s="46">
        <f>SUM(O43:Q43)</f>
        <v>6.1431959409999983</v>
      </c>
      <c r="AA43" s="167"/>
      <c r="AB43" s="45">
        <f t="shared" si="38"/>
        <v>206.98311731632666</v>
      </c>
      <c r="AC43" s="43">
        <f t="shared" si="39"/>
        <v>-59.481289062999977</v>
      </c>
      <c r="AD43" s="217">
        <f t="shared" si="40"/>
        <v>-12.627145473000002</v>
      </c>
      <c r="AE43" s="138"/>
    </row>
    <row r="44" spans="1:32" ht="25.8">
      <c r="A44" s="19"/>
      <c r="B44" s="96" t="s">
        <v>74</v>
      </c>
      <c r="C44" s="135"/>
      <c r="D44" s="135"/>
      <c r="E44" s="52">
        <v>636.44222727832425</v>
      </c>
      <c r="F44" s="53">
        <v>407.9593398407012</v>
      </c>
      <c r="G44" s="53">
        <v>476.45626870161186</v>
      </c>
      <c r="H44" s="54">
        <v>371.92646363971153</v>
      </c>
      <c r="I44" s="169"/>
      <c r="J44" s="52">
        <v>256.21759998200014</v>
      </c>
      <c r="K44" s="53">
        <v>278.05592777200161</v>
      </c>
      <c r="L44" s="53">
        <v>224.15972353899679</v>
      </c>
      <c r="M44" s="54">
        <v>153.34884221800098</v>
      </c>
      <c r="N44" s="169"/>
      <c r="O44" s="52">
        <v>270.3600248739977</v>
      </c>
      <c r="P44" s="53">
        <v>214.81475040800331</v>
      </c>
      <c r="Q44" s="53">
        <v>205.64524693900051</v>
      </c>
      <c r="R44" s="220">
        <v>300.10971740999827</v>
      </c>
      <c r="S44" s="285"/>
      <c r="T44" s="52">
        <f t="shared" si="36"/>
        <v>1044.4015671190255</v>
      </c>
      <c r="U44" s="53">
        <f t="shared" si="37"/>
        <v>534.27352775400175</v>
      </c>
      <c r="V44" s="54">
        <f>+SUM(O44:P44)</f>
        <v>485.17477528200101</v>
      </c>
      <c r="W44" s="307"/>
      <c r="X44" s="52">
        <f>SUM(E44:G44)</f>
        <v>1520.8578358206373</v>
      </c>
      <c r="Y44" s="53">
        <f>SUM(J44:L44)</f>
        <v>758.43325129299853</v>
      </c>
      <c r="Z44" s="54">
        <f>SUM(O44:Q44)</f>
        <v>690.82002222100152</v>
      </c>
      <c r="AA44" s="169"/>
      <c r="AB44" s="52">
        <f t="shared" si="38"/>
        <v>1892.7842994603488</v>
      </c>
      <c r="AC44" s="53">
        <f t="shared" si="39"/>
        <v>911.78209351099952</v>
      </c>
      <c r="AD44" s="220">
        <f>SUM(O44:R44)</f>
        <v>990.92973963099985</v>
      </c>
      <c r="AE44" s="138"/>
    </row>
    <row r="45" spans="1:32" ht="25.8">
      <c r="A45" s="19"/>
      <c r="B45" s="133"/>
      <c r="C45" s="135"/>
      <c r="D45" s="135"/>
      <c r="E45" s="47"/>
      <c r="F45" s="47"/>
      <c r="G45" s="171"/>
      <c r="H45" s="170"/>
      <c r="I45" s="47"/>
      <c r="J45" s="47"/>
      <c r="K45" s="47"/>
      <c r="L45" s="171"/>
      <c r="M45" s="170"/>
      <c r="N45" s="47"/>
      <c r="O45" s="47"/>
      <c r="P45" s="171"/>
      <c r="Q45" s="47"/>
      <c r="R45" s="243"/>
      <c r="S45" s="243"/>
      <c r="T45" s="47"/>
      <c r="U45" s="47"/>
      <c r="V45" s="243"/>
      <c r="W45" s="47"/>
      <c r="X45" s="47"/>
      <c r="Y45" s="47"/>
      <c r="Z45" s="243"/>
      <c r="AA45" s="47"/>
      <c r="AB45" s="47"/>
      <c r="AC45" s="47"/>
      <c r="AD45" s="47"/>
      <c r="AE45" s="138"/>
    </row>
    <row r="46" spans="1:32" ht="25.8">
      <c r="A46" s="19"/>
      <c r="B46" s="132" t="s">
        <v>89</v>
      </c>
      <c r="C46" s="37"/>
      <c r="D46" s="37"/>
      <c r="E46" s="139"/>
      <c r="F46" s="139"/>
      <c r="G46" s="158"/>
      <c r="H46" s="158"/>
      <c r="I46" s="57"/>
      <c r="J46" s="139"/>
      <c r="K46" s="139"/>
      <c r="L46" s="158"/>
      <c r="M46" s="158"/>
      <c r="N46" s="57"/>
      <c r="O46" s="139"/>
      <c r="P46" s="158"/>
      <c r="Q46" s="139"/>
      <c r="R46" s="244"/>
      <c r="S46" s="244"/>
      <c r="T46" s="39"/>
      <c r="U46" s="39"/>
      <c r="V46" s="212"/>
      <c r="W46" s="57"/>
      <c r="X46" s="39"/>
      <c r="Y46" s="39"/>
      <c r="Z46" s="212"/>
      <c r="AA46" s="57"/>
      <c r="AB46" s="39"/>
      <c r="AC46" s="39"/>
      <c r="AD46" s="39"/>
      <c r="AE46" s="138"/>
    </row>
    <row r="47" spans="1:32" ht="25.8">
      <c r="A47" s="19"/>
      <c r="B47" s="94" t="s">
        <v>81</v>
      </c>
      <c r="C47" s="37"/>
      <c r="D47" s="37"/>
      <c r="E47" s="58">
        <v>243.9715368081425</v>
      </c>
      <c r="F47" s="59">
        <v>221.601429406172</v>
      </c>
      <c r="G47" s="59">
        <v>228.00729200786643</v>
      </c>
      <c r="H47" s="70">
        <v>233.47122217291019</v>
      </c>
      <c r="I47" s="56"/>
      <c r="J47" s="58">
        <v>240.95010908973904</v>
      </c>
      <c r="K47" s="59">
        <v>249.10094348427305</v>
      </c>
      <c r="L47" s="59">
        <v>257.39382340557398</v>
      </c>
      <c r="M47" s="70">
        <v>257.1206562667079</v>
      </c>
      <c r="N47" s="56"/>
      <c r="O47" s="58">
        <v>263.10900856397888</v>
      </c>
      <c r="P47" s="59">
        <v>269.6481798538731</v>
      </c>
      <c r="Q47" s="59">
        <v>282.22299701312278</v>
      </c>
      <c r="R47" s="213">
        <v>310.08432510839378</v>
      </c>
      <c r="S47" s="247"/>
      <c r="T47" s="39"/>
      <c r="U47" s="39"/>
      <c r="V47" s="212"/>
      <c r="W47" s="56"/>
      <c r="X47" s="39"/>
      <c r="Y47" s="39"/>
      <c r="Z47" s="212"/>
      <c r="AA47" s="56"/>
      <c r="AB47" s="39"/>
      <c r="AC47" s="39"/>
      <c r="AD47" s="39"/>
      <c r="AE47" s="138"/>
    </row>
    <row r="48" spans="1:32" ht="25.8">
      <c r="A48" s="19"/>
      <c r="B48" s="94" t="s">
        <v>134</v>
      </c>
      <c r="C48" s="37"/>
      <c r="D48" s="37"/>
      <c r="E48" s="61">
        <v>105.22246534691479</v>
      </c>
      <c r="F48" s="56">
        <v>103.33554116251675</v>
      </c>
      <c r="G48" s="56">
        <v>103.77718373920868</v>
      </c>
      <c r="H48" s="63">
        <v>102.20485443017188</v>
      </c>
      <c r="I48" s="56"/>
      <c r="J48" s="61">
        <v>97.211268038869932</v>
      </c>
      <c r="K48" s="56">
        <v>95.46571883128901</v>
      </c>
      <c r="L48" s="56">
        <v>96.255835109050977</v>
      </c>
      <c r="M48" s="63">
        <v>94.677499979768967</v>
      </c>
      <c r="N48" s="56"/>
      <c r="O48" s="61">
        <v>94.937944540275979</v>
      </c>
      <c r="P48" s="56">
        <v>95.53034585142295</v>
      </c>
      <c r="Q48" s="56">
        <v>95.424777740595914</v>
      </c>
      <c r="R48" s="214">
        <v>97.654009119421985</v>
      </c>
      <c r="S48" s="247"/>
      <c r="T48" s="39"/>
      <c r="U48" s="39"/>
      <c r="V48" s="212"/>
      <c r="W48" s="56"/>
      <c r="X48" s="39"/>
      <c r="Y48" s="39"/>
      <c r="Z48" s="212"/>
      <c r="AA48" s="56"/>
      <c r="AB48" s="39"/>
      <c r="AC48" s="39"/>
      <c r="AD48" s="39"/>
      <c r="AE48" s="138"/>
    </row>
    <row r="49" spans="1:38" ht="25.8">
      <c r="A49" s="19"/>
      <c r="B49" s="94" t="s">
        <v>20</v>
      </c>
      <c r="C49" s="56"/>
      <c r="D49" s="56"/>
      <c r="E49" s="61">
        <v>0.32649560856199999</v>
      </c>
      <c r="F49" s="56">
        <v>0.35070814350000012</v>
      </c>
      <c r="G49" s="56">
        <v>0.38055923526300001</v>
      </c>
      <c r="H49" s="63">
        <v>0.38604711078600001</v>
      </c>
      <c r="I49" s="56"/>
      <c r="J49" s="61">
        <v>0.42031830857199998</v>
      </c>
      <c r="K49" s="56">
        <v>0.41316198703900009</v>
      </c>
      <c r="L49" s="56">
        <v>0.42706301986700007</v>
      </c>
      <c r="M49" s="63">
        <v>0.40701834835900003</v>
      </c>
      <c r="N49" s="56"/>
      <c r="O49" s="61">
        <v>0.35719366167599992</v>
      </c>
      <c r="P49" s="56">
        <v>0.32885081366400004</v>
      </c>
      <c r="Q49" s="56">
        <v>0.33061625443099996</v>
      </c>
      <c r="R49" s="214">
        <v>0.34784250755299995</v>
      </c>
      <c r="S49" s="247"/>
      <c r="T49" s="39"/>
      <c r="U49" s="39"/>
      <c r="V49" s="212"/>
      <c r="W49" s="56"/>
      <c r="X49" s="39"/>
      <c r="Y49" s="39"/>
      <c r="Z49" s="212"/>
      <c r="AA49" s="56"/>
      <c r="AB49" s="39"/>
      <c r="AC49" s="39"/>
      <c r="AD49" s="39"/>
      <c r="AE49" s="138"/>
    </row>
    <row r="50" spans="1:38" ht="25.8">
      <c r="A50" s="19"/>
      <c r="B50" s="94" t="s">
        <v>22</v>
      </c>
      <c r="C50" s="56"/>
      <c r="D50" s="56"/>
      <c r="E50" s="61">
        <v>-3.6230074349120001</v>
      </c>
      <c r="F50" s="56">
        <v>-4.0236640280040001</v>
      </c>
      <c r="G50" s="56">
        <v>-3.8849225549559994</v>
      </c>
      <c r="H50" s="63">
        <v>-5.596407334906325</v>
      </c>
      <c r="I50" s="56"/>
      <c r="J50" s="61">
        <v>-0.41726156146900001</v>
      </c>
      <c r="K50" s="56">
        <v>-0.36585105253900002</v>
      </c>
      <c r="L50" s="56">
        <v>-0.30787411476100013</v>
      </c>
      <c r="M50" s="63">
        <v>0.76124468764999975</v>
      </c>
      <c r="N50" s="56"/>
      <c r="O50" s="61">
        <v>0.60246289618600035</v>
      </c>
      <c r="P50" s="56">
        <v>0.50887313026999992</v>
      </c>
      <c r="Q50" s="56">
        <v>-0.210984385266</v>
      </c>
      <c r="R50" s="214">
        <v>-0.18314870462299998</v>
      </c>
      <c r="S50" s="247"/>
      <c r="T50" s="64"/>
      <c r="U50" s="64"/>
      <c r="V50" s="250"/>
      <c r="W50" s="56"/>
      <c r="X50" s="64"/>
      <c r="Y50" s="64"/>
      <c r="Z50" s="250"/>
      <c r="AA50" s="56"/>
      <c r="AB50" s="64"/>
      <c r="AC50" s="64"/>
      <c r="AD50" s="64"/>
      <c r="AE50" s="138"/>
    </row>
    <row r="51" spans="1:38" ht="25.8">
      <c r="A51" s="19"/>
      <c r="B51" s="94" t="s">
        <v>83</v>
      </c>
      <c r="C51" s="56"/>
      <c r="D51" s="56"/>
      <c r="E51" s="65">
        <f>SUM(E47:E50)</f>
        <v>345.89749032870736</v>
      </c>
      <c r="F51" s="66">
        <f>SUM(F47:F50)</f>
        <v>321.26401468418476</v>
      </c>
      <c r="G51" s="66">
        <f t="shared" ref="G51" si="41">SUM(G47:G50)</f>
        <v>328.28011242738211</v>
      </c>
      <c r="H51" s="67">
        <f>SUM(H47:H50)</f>
        <v>330.46571637896176</v>
      </c>
      <c r="I51" s="56"/>
      <c r="J51" s="65">
        <f>SUM(J47:J50)</f>
        <v>338.16443387571201</v>
      </c>
      <c r="K51" s="66">
        <f>SUM(K47:K50)</f>
        <v>344.61397325006203</v>
      </c>
      <c r="L51" s="66">
        <f t="shared" ref="L51" si="42">SUM(L47:L50)</f>
        <v>353.76884741973095</v>
      </c>
      <c r="M51" s="67">
        <f>SUM(M47:M50)</f>
        <v>352.96641928248584</v>
      </c>
      <c r="N51" s="56"/>
      <c r="O51" s="65">
        <f>SUM(O47:O50)</f>
        <v>359.00660966211683</v>
      </c>
      <c r="P51" s="66">
        <f>SUM(P47:P50)</f>
        <v>366.01624964923008</v>
      </c>
      <c r="Q51" s="66">
        <f>SUM(Q47:Q50)</f>
        <v>377.7674066228837</v>
      </c>
      <c r="R51" s="245">
        <f>SUM(R47:R50)</f>
        <v>407.90302803074576</v>
      </c>
      <c r="S51" s="243"/>
      <c r="T51" s="64"/>
      <c r="U51" s="64"/>
      <c r="V51" s="250"/>
      <c r="W51" s="56"/>
      <c r="X51" s="64"/>
      <c r="Y51" s="64"/>
      <c r="Z51" s="250"/>
      <c r="AA51" s="56"/>
      <c r="AB51" s="64"/>
      <c r="AC51" s="64"/>
      <c r="AD51" s="64"/>
      <c r="AE51" s="138"/>
    </row>
    <row r="52" spans="1:38" s="3" customFormat="1" ht="25.8">
      <c r="A52" s="19"/>
      <c r="B52" s="94"/>
      <c r="C52" s="135"/>
      <c r="D52" s="135"/>
      <c r="E52" s="172"/>
      <c r="F52" s="172"/>
      <c r="G52" s="172"/>
      <c r="H52" s="172"/>
      <c r="I52" s="172"/>
      <c r="J52" s="172"/>
      <c r="K52" s="172"/>
      <c r="L52" s="172"/>
      <c r="M52" s="172"/>
      <c r="N52" s="172"/>
      <c r="O52" s="189"/>
      <c r="P52" s="172"/>
      <c r="Q52" s="302"/>
      <c r="R52" s="246"/>
      <c r="S52" s="297"/>
      <c r="T52" s="39"/>
      <c r="U52" s="39"/>
      <c r="V52" s="212"/>
      <c r="W52" s="172"/>
      <c r="X52" s="39"/>
      <c r="Y52" s="39"/>
      <c r="Z52" s="212"/>
      <c r="AA52" s="172"/>
      <c r="AB52" s="39"/>
      <c r="AC52" s="39"/>
      <c r="AD52" s="39"/>
      <c r="AE52" s="138"/>
      <c r="AG52" s="1"/>
      <c r="AH52" s="1"/>
      <c r="AI52" s="1"/>
      <c r="AJ52" s="1"/>
      <c r="AK52" s="1"/>
      <c r="AL52" s="1"/>
    </row>
    <row r="53" spans="1:38" s="3" customFormat="1" ht="25.8">
      <c r="A53" s="19"/>
      <c r="B53" s="132" t="s">
        <v>90</v>
      </c>
      <c r="C53" s="37"/>
      <c r="D53" s="37"/>
      <c r="E53" s="128"/>
      <c r="F53" s="128"/>
      <c r="G53" s="158"/>
      <c r="H53" s="158"/>
      <c r="I53" s="68"/>
      <c r="J53" s="128"/>
      <c r="K53" s="128"/>
      <c r="L53" s="158"/>
      <c r="M53" s="158"/>
      <c r="N53" s="68"/>
      <c r="O53" s="128"/>
      <c r="P53" s="158"/>
      <c r="Q53" s="128"/>
      <c r="R53" s="230"/>
      <c r="S53" s="230"/>
      <c r="T53" s="39"/>
      <c r="U53" s="39"/>
      <c r="V53" s="212"/>
      <c r="W53" s="68"/>
      <c r="X53" s="39"/>
      <c r="Y53" s="39"/>
      <c r="Z53" s="212"/>
      <c r="AA53" s="68"/>
      <c r="AB53" s="39"/>
      <c r="AC53" s="39"/>
      <c r="AD53" s="39"/>
      <c r="AE53" s="138"/>
      <c r="AG53" s="1"/>
      <c r="AH53" s="1"/>
      <c r="AI53" s="1"/>
      <c r="AJ53" s="1"/>
      <c r="AK53" s="1"/>
      <c r="AL53" s="1"/>
    </row>
    <row r="54" spans="1:38" s="3" customFormat="1" ht="25.8">
      <c r="A54" s="19"/>
      <c r="B54" s="94" t="s">
        <v>81</v>
      </c>
      <c r="C54" s="37"/>
      <c r="D54" s="37"/>
      <c r="E54" s="58">
        <v>295.51666781060572</v>
      </c>
      <c r="F54" s="59">
        <v>279.36744313647279</v>
      </c>
      <c r="G54" s="59">
        <v>279.65166139202904</v>
      </c>
      <c r="H54" s="70">
        <v>298.88213594704268</v>
      </c>
      <c r="I54" s="56"/>
      <c r="J54" s="58">
        <v>306.64481028881494</v>
      </c>
      <c r="K54" s="59">
        <v>338.20270330582696</v>
      </c>
      <c r="L54" s="59">
        <v>358.74220214508296</v>
      </c>
      <c r="M54" s="70">
        <v>375.4127224137369</v>
      </c>
      <c r="N54" s="56"/>
      <c r="O54" s="58">
        <v>335.33250566442194</v>
      </c>
      <c r="P54" s="59">
        <v>366.5617883132</v>
      </c>
      <c r="Q54" s="59">
        <v>375.00677020886894</v>
      </c>
      <c r="R54" s="213">
        <v>420.01643754327887</v>
      </c>
      <c r="S54" s="247"/>
      <c r="T54" s="39"/>
      <c r="U54" s="39"/>
      <c r="V54" s="212"/>
      <c r="W54" s="56"/>
      <c r="X54" s="39"/>
      <c r="Y54" s="39"/>
      <c r="Z54" s="212"/>
      <c r="AA54" s="56"/>
      <c r="AB54" s="39"/>
      <c r="AC54" s="39"/>
      <c r="AD54" s="39"/>
      <c r="AE54" s="138"/>
      <c r="AG54" s="1"/>
      <c r="AH54" s="1"/>
      <c r="AI54" s="1"/>
      <c r="AJ54" s="1"/>
      <c r="AK54" s="1"/>
      <c r="AL54" s="1"/>
    </row>
    <row r="55" spans="1:38" s="3" customFormat="1" ht="25.8">
      <c r="A55" s="19"/>
      <c r="B55" s="94" t="s">
        <v>134</v>
      </c>
      <c r="C55" s="37"/>
      <c r="D55" s="37"/>
      <c r="E55" s="61">
        <v>92.717320856670781</v>
      </c>
      <c r="F55" s="56">
        <v>92.095049982961754</v>
      </c>
      <c r="G55" s="56">
        <v>93.157462740656356</v>
      </c>
      <c r="H55" s="63">
        <v>90.69489276609616</v>
      </c>
      <c r="I55" s="56"/>
      <c r="J55" s="61">
        <v>91.662065626771991</v>
      </c>
      <c r="K55" s="56">
        <v>87.892178591220031</v>
      </c>
      <c r="L55" s="56">
        <v>92.116058120923029</v>
      </c>
      <c r="M55" s="63">
        <v>85.43231817115003</v>
      </c>
      <c r="N55" s="56"/>
      <c r="O55" s="61">
        <v>93.850699373006009</v>
      </c>
      <c r="P55" s="56">
        <v>92.802357610475966</v>
      </c>
      <c r="Q55" s="56">
        <v>99.166658992805992</v>
      </c>
      <c r="R55" s="214">
        <v>96.296144183508048</v>
      </c>
      <c r="S55" s="247"/>
      <c r="T55" s="39"/>
      <c r="U55" s="39"/>
      <c r="V55" s="212"/>
      <c r="W55" s="56"/>
      <c r="X55" s="39"/>
      <c r="Y55" s="39"/>
      <c r="Z55" s="212"/>
      <c r="AA55" s="56"/>
      <c r="AB55" s="39"/>
      <c r="AC55" s="39"/>
      <c r="AD55" s="39"/>
      <c r="AE55" s="138"/>
      <c r="AG55" s="1"/>
      <c r="AH55" s="1"/>
      <c r="AI55" s="1"/>
      <c r="AJ55" s="1"/>
      <c r="AK55" s="1"/>
      <c r="AL55" s="1"/>
    </row>
    <row r="56" spans="1:38" s="3" customFormat="1" ht="25.8">
      <c r="A56" s="19"/>
      <c r="B56" s="94" t="s">
        <v>20</v>
      </c>
      <c r="C56" s="56"/>
      <c r="D56" s="56"/>
      <c r="E56" s="61">
        <v>4.0358290330419999</v>
      </c>
      <c r="F56" s="56">
        <v>4.1741008661899999</v>
      </c>
      <c r="G56" s="56">
        <v>4.0520172479489993</v>
      </c>
      <c r="H56" s="63">
        <v>4.6316057143296998</v>
      </c>
      <c r="I56" s="56"/>
      <c r="J56" s="61">
        <v>5.0388153233260002</v>
      </c>
      <c r="K56" s="56">
        <v>4.5995938203630002</v>
      </c>
      <c r="L56" s="56">
        <v>4.1651935840089997</v>
      </c>
      <c r="M56" s="63">
        <v>4.2363276487900006</v>
      </c>
      <c r="N56" s="56"/>
      <c r="O56" s="61">
        <v>3.8483906474719998</v>
      </c>
      <c r="P56" s="56">
        <v>3.0936403163940001</v>
      </c>
      <c r="Q56" s="56">
        <v>2.8096206411230003</v>
      </c>
      <c r="R56" s="214">
        <v>3.0739141659910003</v>
      </c>
      <c r="S56" s="247"/>
      <c r="T56" s="39"/>
      <c r="U56" s="39"/>
      <c r="V56" s="212"/>
      <c r="W56" s="56"/>
      <c r="X56" s="39"/>
      <c r="Y56" s="39"/>
      <c r="Z56" s="212"/>
      <c r="AA56" s="56"/>
      <c r="AB56" s="39"/>
      <c r="AC56" s="39"/>
      <c r="AD56" s="39"/>
      <c r="AE56" s="138"/>
      <c r="AG56" s="1"/>
      <c r="AH56" s="1"/>
      <c r="AI56" s="1"/>
      <c r="AJ56" s="1"/>
      <c r="AK56" s="1"/>
      <c r="AL56" s="1"/>
    </row>
    <row r="57" spans="1:38" s="3" customFormat="1" ht="25.8">
      <c r="A57" s="19"/>
      <c r="B57" s="94" t="s">
        <v>22</v>
      </c>
      <c r="C57" s="56"/>
      <c r="D57" s="56"/>
      <c r="E57" s="61">
        <v>1.6463818872420002</v>
      </c>
      <c r="F57" s="56">
        <v>1.6317532641500001</v>
      </c>
      <c r="G57" s="56">
        <v>2.00847451436</v>
      </c>
      <c r="H57" s="63">
        <v>1.6348584094526002</v>
      </c>
      <c r="I57" s="56"/>
      <c r="J57" s="61">
        <v>0.66000657162499987</v>
      </c>
      <c r="K57" s="56">
        <v>0.60895286329999998</v>
      </c>
      <c r="L57" s="56">
        <v>0.247132752155</v>
      </c>
      <c r="M57" s="63">
        <v>0.15569695318500001</v>
      </c>
      <c r="N57" s="56"/>
      <c r="O57" s="61">
        <v>-0.23576571630600004</v>
      </c>
      <c r="P57" s="56">
        <v>-0.23624489079299998</v>
      </c>
      <c r="Q57" s="56">
        <v>-0.22402799309699994</v>
      </c>
      <c r="R57" s="214">
        <v>-0.22478207108400003</v>
      </c>
      <c r="S57" s="247"/>
      <c r="T57" s="39"/>
      <c r="U57" s="39"/>
      <c r="V57" s="212"/>
      <c r="W57" s="56"/>
      <c r="X57" s="39"/>
      <c r="Y57" s="39"/>
      <c r="Z57" s="212"/>
      <c r="AA57" s="56"/>
      <c r="AB57" s="39"/>
      <c r="AC57" s="39"/>
      <c r="AD57" s="39"/>
      <c r="AE57" s="138"/>
      <c r="AG57" s="1"/>
      <c r="AH57" s="1"/>
      <c r="AI57" s="1"/>
      <c r="AJ57" s="1"/>
      <c r="AK57" s="1"/>
      <c r="AL57" s="1"/>
    </row>
    <row r="58" spans="1:38" s="3" customFormat="1" ht="25.8">
      <c r="A58" s="19"/>
      <c r="B58" s="94" t="s">
        <v>84</v>
      </c>
      <c r="C58" s="56"/>
      <c r="D58" s="56"/>
      <c r="E58" s="65">
        <f>SUM(E54:E57)</f>
        <v>393.91619958756047</v>
      </c>
      <c r="F58" s="66">
        <f>SUM(F54:F57)</f>
        <v>377.26834724977454</v>
      </c>
      <c r="G58" s="66">
        <f t="shared" ref="G58" si="43">SUM(G54:G57)</f>
        <v>378.86961589499435</v>
      </c>
      <c r="H58" s="67">
        <f>SUM(H54:H57)</f>
        <v>395.84349283692109</v>
      </c>
      <c r="I58" s="56"/>
      <c r="J58" s="65">
        <f>SUM(J54:J57)</f>
        <v>404.00569781053792</v>
      </c>
      <c r="K58" s="66">
        <f>SUM(K54:K57)</f>
        <v>431.30342858070998</v>
      </c>
      <c r="L58" s="66">
        <f t="shared" ref="L58" si="44">SUM(L54:L57)</f>
        <v>455.27058660216994</v>
      </c>
      <c r="M58" s="67">
        <f>SUM(M54:M57)</f>
        <v>465.23706518686191</v>
      </c>
      <c r="N58" s="56"/>
      <c r="O58" s="65">
        <f>SUM(O54:O57)</f>
        <v>432.79582996859398</v>
      </c>
      <c r="P58" s="66">
        <f>SUM(P54:P57)</f>
        <v>462.22154134927695</v>
      </c>
      <c r="Q58" s="66">
        <f>SUM(Q54:Q57)</f>
        <v>476.7590218497009</v>
      </c>
      <c r="R58" s="245">
        <f>SUM(R54:R57)</f>
        <v>519.16171382169398</v>
      </c>
      <c r="S58" s="243"/>
      <c r="T58" s="39"/>
      <c r="U58" s="39"/>
      <c r="V58" s="212"/>
      <c r="W58" s="56"/>
      <c r="X58" s="39"/>
      <c r="Y58" s="39"/>
      <c r="Z58" s="212"/>
      <c r="AA58" s="56"/>
      <c r="AB58" s="39"/>
      <c r="AC58" s="39"/>
      <c r="AD58" s="39"/>
      <c r="AE58" s="138"/>
      <c r="AG58" s="1"/>
      <c r="AH58" s="1"/>
      <c r="AI58" s="1"/>
      <c r="AJ58" s="1"/>
      <c r="AK58" s="1"/>
      <c r="AL58" s="1"/>
    </row>
    <row r="59" spans="1:38" s="3" customFormat="1" ht="25.8">
      <c r="A59" s="19"/>
      <c r="B59" s="94"/>
      <c r="C59" s="56"/>
      <c r="D59" s="56"/>
      <c r="E59" s="56"/>
      <c r="F59" s="56"/>
      <c r="G59" s="69"/>
      <c r="H59" s="69"/>
      <c r="I59" s="56"/>
      <c r="J59" s="56"/>
      <c r="K59" s="56"/>
      <c r="L59" s="69"/>
      <c r="M59" s="69"/>
      <c r="N59" s="56"/>
      <c r="O59" s="56"/>
      <c r="P59" s="69"/>
      <c r="Q59" s="56"/>
      <c r="R59" s="247"/>
      <c r="S59" s="247"/>
      <c r="T59" s="39"/>
      <c r="U59" s="39"/>
      <c r="V59" s="212"/>
      <c r="W59" s="56"/>
      <c r="X59" s="39"/>
      <c r="Y59" s="39"/>
      <c r="Z59" s="212"/>
      <c r="AA59" s="56"/>
      <c r="AB59" s="39"/>
      <c r="AC59" s="39"/>
      <c r="AD59" s="39"/>
      <c r="AE59" s="138"/>
      <c r="AG59" s="1"/>
      <c r="AH59" s="1"/>
      <c r="AI59" s="1"/>
      <c r="AJ59" s="1"/>
      <c r="AK59" s="1"/>
      <c r="AL59" s="1"/>
    </row>
    <row r="60" spans="1:38" ht="25.8">
      <c r="A60" s="19"/>
      <c r="B60" s="134" t="s">
        <v>85</v>
      </c>
      <c r="C60" s="37"/>
      <c r="D60" s="37"/>
      <c r="E60" s="60"/>
      <c r="F60" s="60"/>
      <c r="G60" s="60"/>
      <c r="H60" s="38"/>
      <c r="I60" s="38"/>
      <c r="J60" s="60"/>
      <c r="K60" s="60"/>
      <c r="L60" s="60"/>
      <c r="M60" s="38"/>
      <c r="N60" s="38"/>
      <c r="O60" s="60"/>
      <c r="P60" s="60"/>
      <c r="Q60" s="60"/>
      <c r="R60" s="224"/>
      <c r="S60" s="224"/>
      <c r="T60" s="39"/>
      <c r="U60" s="39"/>
      <c r="V60" s="212"/>
      <c r="W60" s="38"/>
      <c r="X60" s="39"/>
      <c r="Y60" s="39"/>
      <c r="Z60" s="212"/>
      <c r="AA60" s="38"/>
      <c r="AB60" s="39"/>
      <c r="AC60" s="39"/>
      <c r="AD60" s="39"/>
      <c r="AE60" s="138"/>
    </row>
    <row r="61" spans="1:38" ht="25.8">
      <c r="A61" s="19"/>
      <c r="B61" s="94" t="s">
        <v>5</v>
      </c>
      <c r="C61" s="47"/>
      <c r="D61" s="47"/>
      <c r="E61" s="40">
        <v>629.47269658247319</v>
      </c>
      <c r="F61" s="41">
        <v>603.72374779791892</v>
      </c>
      <c r="G61" s="41">
        <v>600.64129479948747</v>
      </c>
      <c r="H61" s="42">
        <v>597.86300660173947</v>
      </c>
      <c r="I61" s="43"/>
      <c r="J61" s="40">
        <v>709.51020422900092</v>
      </c>
      <c r="K61" s="41">
        <v>692.49575098499758</v>
      </c>
      <c r="L61" s="41">
        <v>646.71995625300065</v>
      </c>
      <c r="M61" s="42">
        <v>674.91611945600357</v>
      </c>
      <c r="N61" s="43"/>
      <c r="O61" s="40">
        <v>708.07632280099972</v>
      </c>
      <c r="P61" s="41">
        <v>712.64020922000066</v>
      </c>
      <c r="Q61" s="41">
        <v>720.29189484200322</v>
      </c>
      <c r="R61" s="219">
        <v>755.26501277999466</v>
      </c>
      <c r="S61" s="222"/>
      <c r="T61" s="40">
        <f>+SUM(E61:F61)</f>
        <v>1233.1964443803922</v>
      </c>
      <c r="U61" s="41">
        <f>+SUM(J61:K61)</f>
        <v>1402.0059552139985</v>
      </c>
      <c r="V61" s="42">
        <f>+SUM(O61:P61)</f>
        <v>1420.7165320210004</v>
      </c>
      <c r="W61" s="43"/>
      <c r="X61" s="40">
        <f>SUM(E61:G61)</f>
        <v>1833.8377391798797</v>
      </c>
      <c r="Y61" s="41">
        <f>SUM(J61:L61)</f>
        <v>2048.7259114669992</v>
      </c>
      <c r="Z61" s="42">
        <f>SUM(O61:Q61)</f>
        <v>2141.0084268630035</v>
      </c>
      <c r="AA61" s="43"/>
      <c r="AB61" s="40">
        <f>SUM(E61:H61)</f>
        <v>2431.7007457816189</v>
      </c>
      <c r="AC61" s="41">
        <f>SUM(J61:M61)</f>
        <v>2723.6420309230025</v>
      </c>
      <c r="AD61" s="219">
        <f>+SUM(O61:R61)</f>
        <v>2896.2734396429983</v>
      </c>
      <c r="AE61" s="138"/>
    </row>
    <row r="62" spans="1:38" ht="25.8">
      <c r="A62" s="19"/>
      <c r="B62" s="94" t="s">
        <v>86</v>
      </c>
      <c r="C62" s="47"/>
      <c r="D62" s="47"/>
      <c r="E62" s="45">
        <v>-209.46381177511603</v>
      </c>
      <c r="F62" s="43">
        <v>-207.69985883682187</v>
      </c>
      <c r="G62" s="43">
        <v>-216.84314833826446</v>
      </c>
      <c r="H62" s="46">
        <v>-218.60926239520336</v>
      </c>
      <c r="I62" s="43"/>
      <c r="J62" s="45">
        <v>-226.00999858700044</v>
      </c>
      <c r="K62" s="43">
        <v>-219.61411893599916</v>
      </c>
      <c r="L62" s="43">
        <v>-214.57242647200002</v>
      </c>
      <c r="M62" s="46">
        <v>-288.69368178600138</v>
      </c>
      <c r="N62" s="43"/>
      <c r="O62" s="45">
        <v>-245.24898122300024</v>
      </c>
      <c r="P62" s="43">
        <v>-260.58750209299978</v>
      </c>
      <c r="Q62" s="43">
        <v>-292.74685320399976</v>
      </c>
      <c r="R62" s="217">
        <v>-315.41894596199938</v>
      </c>
      <c r="S62" s="222"/>
      <c r="T62" s="45">
        <f t="shared" ref="T62:T64" si="45">+SUM(E62:F62)</f>
        <v>-417.1636706119379</v>
      </c>
      <c r="U62" s="43">
        <f t="shared" ref="U62:U64" si="46">+SUM(J62:K62)</f>
        <v>-445.6241175229996</v>
      </c>
      <c r="V62" s="46">
        <f t="shared" ref="V62:V64" si="47">+SUM(O62:P62)</f>
        <v>-505.836483316</v>
      </c>
      <c r="W62" s="43"/>
      <c r="X62" s="45">
        <f>SUM(E62:G62)</f>
        <v>-634.00681895020239</v>
      </c>
      <c r="Y62" s="43">
        <f>SUM(J62:L62)</f>
        <v>-660.19654399499962</v>
      </c>
      <c r="Z62" s="46">
        <f>SUM(O62:Q62)</f>
        <v>-798.58333651999976</v>
      </c>
      <c r="AA62" s="43"/>
      <c r="AB62" s="45">
        <f>SUM(E62:H62)</f>
        <v>-852.61608134540575</v>
      </c>
      <c r="AC62" s="43">
        <f>SUM(J62:M62)</f>
        <v>-948.89022578100094</v>
      </c>
      <c r="AD62" s="217">
        <f t="shared" ref="AD62:AD64" si="48">+SUM(O62:R62)</f>
        <v>-1114.0022824819991</v>
      </c>
      <c r="AE62" s="138"/>
    </row>
    <row r="63" spans="1:38" ht="25.8">
      <c r="A63" s="19"/>
      <c r="B63" s="94" t="s">
        <v>87</v>
      </c>
      <c r="C63" s="47"/>
      <c r="D63" s="47"/>
      <c r="E63" s="45">
        <v>-9.0233518829425918</v>
      </c>
      <c r="F63" s="43">
        <v>26.562728618543726</v>
      </c>
      <c r="G63" s="43">
        <v>-46.712953260694292</v>
      </c>
      <c r="H63" s="46">
        <v>-50.369789685914526</v>
      </c>
      <c r="I63" s="43"/>
      <c r="J63" s="45">
        <v>-23.892248278999983</v>
      </c>
      <c r="K63" s="43">
        <v>27.200294359000058</v>
      </c>
      <c r="L63" s="43">
        <v>-34.431310518000146</v>
      </c>
      <c r="M63" s="46">
        <v>113.52782162599989</v>
      </c>
      <c r="N63" s="43"/>
      <c r="O63" s="45">
        <v>-53.535372705</v>
      </c>
      <c r="P63" s="43">
        <v>-19.954610793999962</v>
      </c>
      <c r="Q63" s="43">
        <v>-33.654423935999986</v>
      </c>
      <c r="R63" s="217">
        <v>-104.72731709400016</v>
      </c>
      <c r="S63" s="222"/>
      <c r="T63" s="45">
        <f t="shared" si="45"/>
        <v>17.539376735601135</v>
      </c>
      <c r="U63" s="43">
        <f t="shared" si="46"/>
        <v>3.3080460800000751</v>
      </c>
      <c r="V63" s="50">
        <f t="shared" si="47"/>
        <v>-73.489983498999962</v>
      </c>
      <c r="W63" s="43"/>
      <c r="X63" s="45">
        <f>SUM(E63:G63)</f>
        <v>-29.173576525093157</v>
      </c>
      <c r="Y63" s="43">
        <f>SUM(J63:L63)</f>
        <v>-31.123264438000071</v>
      </c>
      <c r="Z63" s="50">
        <f>SUM(O63:Q63)</f>
        <v>-107.14440743499995</v>
      </c>
      <c r="AA63" s="43"/>
      <c r="AB63" s="45">
        <f>SUM(E63:H63)</f>
        <v>-79.54336621100768</v>
      </c>
      <c r="AC63" s="43">
        <f>SUM(J63:M63)</f>
        <v>82.404557187999814</v>
      </c>
      <c r="AD63" s="217">
        <f t="shared" si="48"/>
        <v>-211.87172452900012</v>
      </c>
      <c r="AE63" s="138"/>
    </row>
    <row r="64" spans="1:38" ht="25.8">
      <c r="A64" s="19"/>
      <c r="B64" s="94" t="s">
        <v>88</v>
      </c>
      <c r="C64" s="47"/>
      <c r="D64" s="47"/>
      <c r="E64" s="45">
        <v>-103.82499212713242</v>
      </c>
      <c r="F64" s="43">
        <v>-93.58859659288467</v>
      </c>
      <c r="G64" s="43">
        <v>-84.638960360956204</v>
      </c>
      <c r="H64" s="46">
        <v>-36.222089915440769</v>
      </c>
      <c r="I64" s="43"/>
      <c r="J64" s="45">
        <v>-89.014859875000013</v>
      </c>
      <c r="K64" s="43">
        <v>-79.747122757</v>
      </c>
      <c r="L64" s="43">
        <v>-71.913002054999993</v>
      </c>
      <c r="M64" s="46">
        <v>-83.016611170000033</v>
      </c>
      <c r="N64" s="43"/>
      <c r="O64" s="45">
        <v>-71.127796278000005</v>
      </c>
      <c r="P64" s="43">
        <v>-79.424925195999975</v>
      </c>
      <c r="Q64" s="43">
        <v>-80.394431604000061</v>
      </c>
      <c r="R64" s="217">
        <v>-80.705100479999885</v>
      </c>
      <c r="S64" s="222"/>
      <c r="T64" s="45">
        <f t="shared" si="45"/>
        <v>-197.41358872001709</v>
      </c>
      <c r="U64" s="43">
        <f t="shared" si="46"/>
        <v>-168.76198263200001</v>
      </c>
      <c r="V64" s="46">
        <f t="shared" si="47"/>
        <v>-150.55272147399998</v>
      </c>
      <c r="W64" s="43"/>
      <c r="X64" s="45">
        <f>SUM(E64:G64)</f>
        <v>-282.05254908097328</v>
      </c>
      <c r="Y64" s="43">
        <f>SUM(J64:L64)</f>
        <v>-240.67498468700001</v>
      </c>
      <c r="Z64" s="46">
        <f>SUM(O64:Q64)</f>
        <v>-230.94715307800004</v>
      </c>
      <c r="AA64" s="43"/>
      <c r="AB64" s="45">
        <f>SUM(E64:H64)</f>
        <v>-318.27463899641407</v>
      </c>
      <c r="AC64" s="43">
        <f>SUM(J64:M64)</f>
        <v>-323.69159585700004</v>
      </c>
      <c r="AD64" s="217">
        <f t="shared" si="48"/>
        <v>-311.65225355799993</v>
      </c>
      <c r="AE64" s="138"/>
    </row>
    <row r="65" spans="1:31" ht="25.8">
      <c r="A65" s="19"/>
      <c r="B65" s="94" t="s">
        <v>74</v>
      </c>
      <c r="C65" s="135"/>
      <c r="D65" s="135"/>
      <c r="E65" s="52">
        <f>+SUM(E61:E64)</f>
        <v>307.16054079728212</v>
      </c>
      <c r="F65" s="53">
        <f t="shared" ref="F65:H65" si="49">+SUM(F61:F64)</f>
        <v>328.99802098675605</v>
      </c>
      <c r="G65" s="53">
        <f t="shared" si="49"/>
        <v>252.44623283957253</v>
      </c>
      <c r="H65" s="54">
        <f t="shared" si="49"/>
        <v>292.66186460518082</v>
      </c>
      <c r="I65" s="169"/>
      <c r="J65" s="52">
        <f t="shared" ref="J65:M65" si="50">+SUM(J61:J64)</f>
        <v>370.59309748800047</v>
      </c>
      <c r="K65" s="53">
        <f t="shared" si="50"/>
        <v>420.33480365099848</v>
      </c>
      <c r="L65" s="53">
        <f t="shared" si="50"/>
        <v>325.80321720800049</v>
      </c>
      <c r="M65" s="54">
        <f t="shared" si="50"/>
        <v>416.73364812600204</v>
      </c>
      <c r="N65" s="169"/>
      <c r="O65" s="52">
        <f t="shared" ref="O65:R65" si="51">+SUM(O61:O64)</f>
        <v>338.16417259499951</v>
      </c>
      <c r="P65" s="53">
        <f t="shared" si="51"/>
        <v>352.67317113700096</v>
      </c>
      <c r="Q65" s="53">
        <f t="shared" si="51"/>
        <v>313.49618609800336</v>
      </c>
      <c r="R65" s="220">
        <f t="shared" si="51"/>
        <v>254.41364924399522</v>
      </c>
      <c r="S65" s="285"/>
      <c r="T65" s="52">
        <f>+SUM(T61:T64)</f>
        <v>636.15856178403828</v>
      </c>
      <c r="U65" s="53">
        <f t="shared" ref="U65" si="52">+SUM(U61:U64)</f>
        <v>790.927901138999</v>
      </c>
      <c r="V65" s="54">
        <f t="shared" ref="V65" si="53">+SUM(V61:V64)</f>
        <v>690.83734373200036</v>
      </c>
      <c r="W65" s="307"/>
      <c r="X65" s="52">
        <f>+SUM(X61:X64)</f>
        <v>888.60479462361081</v>
      </c>
      <c r="Y65" s="53">
        <f t="shared" ref="Y65:Z65" si="54">+SUM(Y61:Y64)</f>
        <v>1116.7311183469997</v>
      </c>
      <c r="Z65" s="54">
        <f t="shared" si="54"/>
        <v>1004.3335298300038</v>
      </c>
      <c r="AA65" s="169"/>
      <c r="AB65" s="52">
        <f t="shared" ref="AB65" si="55">+SUM(AB61:AB64)</f>
        <v>1181.2666592287915</v>
      </c>
      <c r="AC65" s="53">
        <f t="shared" ref="AC65:AD65" si="56">+SUM(AC61:AC64)</f>
        <v>1533.4647664730014</v>
      </c>
      <c r="AD65" s="220">
        <f t="shared" si="56"/>
        <v>1258.747179073999</v>
      </c>
      <c r="AE65" s="138"/>
    </row>
    <row r="66" spans="1:31" ht="25.8">
      <c r="A66" s="19"/>
      <c r="B66" s="173"/>
      <c r="C66" s="135"/>
      <c r="D66" s="135"/>
      <c r="E66" s="171"/>
      <c r="F66" s="171"/>
      <c r="G66" s="171"/>
      <c r="H66" s="170"/>
      <c r="I66" s="170"/>
      <c r="J66" s="171"/>
      <c r="K66" s="171"/>
      <c r="L66" s="171"/>
      <c r="M66" s="170"/>
      <c r="N66" s="170"/>
      <c r="O66" s="190"/>
      <c r="P66" s="171"/>
      <c r="Q66" s="303"/>
      <c r="R66" s="248"/>
      <c r="S66" s="298"/>
      <c r="T66" s="170"/>
      <c r="U66" s="170"/>
      <c r="V66" s="251"/>
      <c r="W66" s="170"/>
      <c r="X66" s="170"/>
      <c r="Y66" s="170"/>
      <c r="Z66" s="251"/>
      <c r="AA66" s="170"/>
      <c r="AB66" s="170"/>
      <c r="AC66" s="170"/>
      <c r="AD66" s="170"/>
      <c r="AE66" s="138"/>
    </row>
    <row r="67" spans="1:31" ht="29.25" customHeight="1">
      <c r="A67" s="19"/>
      <c r="B67" s="94" t="s">
        <v>91</v>
      </c>
      <c r="C67" s="135"/>
      <c r="D67" s="135"/>
      <c r="E67" s="58">
        <v>67.99423067558034</v>
      </c>
      <c r="F67" s="59">
        <v>65.538599053629696</v>
      </c>
      <c r="G67" s="59">
        <v>67.13324706280369</v>
      </c>
      <c r="H67" s="70">
        <v>67.557844547396243</v>
      </c>
      <c r="I67" s="56"/>
      <c r="J67" s="58">
        <v>84.833060816724014</v>
      </c>
      <c r="K67" s="59">
        <v>86.95947899504894</v>
      </c>
      <c r="L67" s="59">
        <v>92.540374580497001</v>
      </c>
      <c r="M67" s="70">
        <v>96.752900526947016</v>
      </c>
      <c r="N67" s="56"/>
      <c r="O67" s="58">
        <v>99.919321073672023</v>
      </c>
      <c r="P67" s="59">
        <v>96.32851176472802</v>
      </c>
      <c r="Q67" s="59">
        <v>99.182298981045065</v>
      </c>
      <c r="R67" s="213">
        <v>102.03772792656004</v>
      </c>
      <c r="S67" s="247"/>
      <c r="T67" s="170"/>
      <c r="U67" s="170"/>
      <c r="V67" s="170"/>
      <c r="W67" s="56"/>
      <c r="X67" s="170"/>
      <c r="Y67" s="170"/>
      <c r="Z67" s="170"/>
      <c r="AA67" s="56"/>
      <c r="AB67" s="170"/>
      <c r="AC67" s="170"/>
      <c r="AD67" s="170"/>
      <c r="AE67" s="138"/>
    </row>
    <row r="68" spans="1:31" ht="25.8">
      <c r="A68" s="19"/>
      <c r="B68" s="94" t="s">
        <v>90</v>
      </c>
      <c r="C68" s="135"/>
      <c r="D68" s="135"/>
      <c r="E68" s="71">
        <v>99.500155810156627</v>
      </c>
      <c r="F68" s="72">
        <v>97.722905697897517</v>
      </c>
      <c r="G68" s="72">
        <v>102.49533212880638</v>
      </c>
      <c r="H68" s="73">
        <v>107.87980843257714</v>
      </c>
      <c r="I68" s="174"/>
      <c r="J68" s="71">
        <v>99.471827932718952</v>
      </c>
      <c r="K68" s="72">
        <v>94.862982717400925</v>
      </c>
      <c r="L68" s="72">
        <v>106.17587548313699</v>
      </c>
      <c r="M68" s="73">
        <v>115.67496116447303</v>
      </c>
      <c r="N68" s="174"/>
      <c r="O68" s="71">
        <v>101.33488458340604</v>
      </c>
      <c r="P68" s="72">
        <v>106.528414476785</v>
      </c>
      <c r="Q68" s="72">
        <v>103.13793560193099</v>
      </c>
      <c r="R68" s="215">
        <v>109.35907038534008</v>
      </c>
      <c r="S68" s="247"/>
      <c r="T68" s="170"/>
      <c r="U68" s="170"/>
      <c r="V68" s="170"/>
      <c r="W68" s="174"/>
      <c r="X68" s="170"/>
      <c r="Y68" s="170"/>
      <c r="Z68" s="170"/>
      <c r="AA68" s="174"/>
      <c r="AB68" s="170"/>
      <c r="AC68" s="170"/>
      <c r="AD68" s="170"/>
      <c r="AE68" s="138"/>
    </row>
    <row r="69" spans="1:31">
      <c r="A69" s="19"/>
      <c r="B69" s="135"/>
      <c r="C69" s="135"/>
      <c r="D69" s="135"/>
      <c r="E69" s="135"/>
      <c r="F69" s="135"/>
      <c r="G69" s="135"/>
      <c r="H69" s="135"/>
      <c r="I69" s="135"/>
      <c r="J69" s="135"/>
      <c r="K69" s="135"/>
      <c r="L69" s="135"/>
      <c r="M69" s="135"/>
      <c r="N69" s="135"/>
      <c r="O69" s="135"/>
      <c r="P69" s="249"/>
      <c r="Q69" s="304"/>
      <c r="R69" s="249"/>
      <c r="S69" s="299"/>
      <c r="T69" s="135"/>
      <c r="U69" s="135"/>
      <c r="V69" s="135"/>
      <c r="W69" s="135"/>
      <c r="X69" s="135"/>
      <c r="Y69" s="135"/>
      <c r="Z69" s="135"/>
      <c r="AA69" s="135"/>
      <c r="AB69" s="135"/>
      <c r="AC69" s="135"/>
      <c r="AD69" s="135"/>
      <c r="AE69" s="138"/>
    </row>
    <row r="70" spans="1:31" ht="29.25" customHeight="1">
      <c r="A70" s="19"/>
      <c r="B70" s="74" t="s">
        <v>7</v>
      </c>
      <c r="C70" s="135"/>
      <c r="D70" s="135"/>
      <c r="E70" s="135"/>
      <c r="F70" s="135"/>
      <c r="G70" s="135"/>
      <c r="H70" s="135"/>
      <c r="I70" s="135"/>
      <c r="J70" s="135"/>
      <c r="K70" s="135"/>
      <c r="L70" s="135"/>
      <c r="M70" s="135"/>
      <c r="N70" s="135"/>
      <c r="O70" s="135"/>
      <c r="P70" s="249"/>
      <c r="Q70" s="304"/>
      <c r="R70" s="249"/>
      <c r="S70" s="299"/>
      <c r="T70" s="135"/>
      <c r="U70" s="135"/>
      <c r="V70" s="135"/>
      <c r="W70" s="135"/>
      <c r="X70" s="135"/>
      <c r="Y70" s="135"/>
      <c r="Z70" s="135"/>
      <c r="AA70" s="135"/>
      <c r="AB70" s="135"/>
      <c r="AC70" s="135"/>
      <c r="AD70" s="135"/>
      <c r="AE70" s="138"/>
    </row>
    <row r="71" spans="1:31">
      <c r="A71" s="19"/>
      <c r="B71" s="135"/>
      <c r="C71" s="135"/>
      <c r="D71" s="135"/>
      <c r="E71" s="135"/>
      <c r="F71" s="135"/>
      <c r="G71" s="135"/>
      <c r="H71" s="135"/>
      <c r="I71" s="135"/>
      <c r="J71" s="135"/>
      <c r="K71" s="135"/>
      <c r="L71" s="135"/>
      <c r="M71" s="135"/>
      <c r="N71" s="135"/>
      <c r="O71" s="135"/>
      <c r="P71" s="249"/>
      <c r="Q71" s="304"/>
      <c r="R71" s="249"/>
      <c r="S71" s="299"/>
      <c r="T71" s="135"/>
      <c r="U71" s="135"/>
      <c r="V71" s="135"/>
      <c r="W71" s="135"/>
      <c r="X71" s="135"/>
      <c r="Y71" s="135"/>
      <c r="Z71" s="135"/>
      <c r="AA71" s="135"/>
      <c r="AB71" s="135"/>
      <c r="AC71" s="135"/>
      <c r="AD71" s="135"/>
      <c r="AE71" s="138"/>
    </row>
    <row r="72" spans="1:31">
      <c r="A72" s="19"/>
      <c r="B72" s="135"/>
      <c r="C72" s="135"/>
      <c r="D72" s="135"/>
      <c r="E72" s="135"/>
      <c r="F72" s="135"/>
      <c r="G72" s="135"/>
      <c r="H72" s="135"/>
      <c r="I72" s="135"/>
      <c r="J72" s="135"/>
      <c r="K72" s="135"/>
      <c r="L72" s="135"/>
      <c r="M72" s="135"/>
      <c r="N72" s="135"/>
      <c r="O72" s="135"/>
      <c r="P72" s="249"/>
      <c r="Q72" s="304"/>
      <c r="R72" s="249"/>
      <c r="S72" s="299"/>
      <c r="T72" s="135"/>
      <c r="U72" s="135"/>
      <c r="V72" s="135"/>
      <c r="W72" s="135"/>
      <c r="X72" s="135"/>
      <c r="Y72" s="135"/>
      <c r="Z72" s="135"/>
      <c r="AA72" s="135"/>
      <c r="AB72" s="135"/>
      <c r="AC72" s="135"/>
      <c r="AD72" s="135"/>
      <c r="AE72" s="138"/>
    </row>
  </sheetData>
  <mergeCells count="6">
    <mergeCell ref="X11:Z11"/>
    <mergeCell ref="AB11:AD11"/>
    <mergeCell ref="J10:M10"/>
    <mergeCell ref="E10:H10"/>
    <mergeCell ref="O10:R10"/>
    <mergeCell ref="T11:V11"/>
  </mergeCells>
  <pageMargins left="0.25" right="0.25" top="0.75" bottom="0.75" header="0.3" footer="0.3"/>
  <pageSetup paperSize="9" scale="27" orientation="portrait" r:id="rId1"/>
  <headerFooter>
    <oddFooter>&amp;L&amp;1#&amp;"Calibri"&amp;10&amp;K000000Classified :FAB Internal</oddFooter>
  </headerFooter>
  <ignoredErrors>
    <ignoredError sqref="AC21:AC22 AC37:AC38 AC29:AC30 AC26:AC28 AC31:AC32 AB42:AC44 AC39:AC40 AB37:AB38 AB39:AB40 AB29:AB30 AB31:AB32 AB26:AB28 AA16:AB16 Y21:AB22 AA17 Y29:AA30 AA28 Y37:AA38 AA31:AA36 AA39:AA41 AA18:AB20 AA23:AB24 AA25:AA27 J25:P25 AA15:AB15 AB34:AB36 AC34:AC36" formula="1"/>
    <ignoredError sqref="X15 X61:X64 X45:X60 X16 X23:X24 X39:X40 X18:X20 X26:X32 X34:X36 X42:X44" formulaRange="1"/>
    <ignoredError sqref="X37:X38 X21:X22" formula="1" formulaRang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1"/>
  <sheetViews>
    <sheetView showGridLines="0" view="pageBreakPreview" topLeftCell="A37" zoomScale="55" zoomScaleNormal="55" zoomScaleSheetLayoutView="55" zoomScalePageLayoutView="25" workbookViewId="0">
      <selection activeCell="F14" sqref="F14"/>
    </sheetView>
  </sheetViews>
  <sheetFormatPr defaultColWidth="9.109375" defaultRowHeight="14.4"/>
  <cols>
    <col min="1" max="1" width="2.6640625" style="1" customWidth="1"/>
    <col min="2" max="2" width="92.88671875" style="1" customWidth="1"/>
    <col min="3" max="3" width="8.5546875" style="1" customWidth="1"/>
    <col min="4" max="4" width="60.44140625" style="1" customWidth="1"/>
    <col min="5" max="7" width="14" style="1" bestFit="1" customWidth="1"/>
    <col min="8" max="8" width="2.6640625" style="1" customWidth="1"/>
    <col min="9" max="12" width="14" style="1" bestFit="1" customWidth="1"/>
    <col min="13" max="14" width="2.6640625" style="1" customWidth="1"/>
    <col min="15" max="16" width="18.6640625" style="1" customWidth="1"/>
    <col min="17" max="17" width="2.6640625" style="1" customWidth="1"/>
    <col min="18" max="18" width="18.33203125" style="4" customWidth="1"/>
    <col min="19" max="19" width="14.6640625" style="3" bestFit="1" customWidth="1"/>
    <col min="20" max="20" width="15.44140625" style="3" bestFit="1" customWidth="1"/>
    <col min="21" max="24" width="18.33203125" style="3" customWidth="1"/>
    <col min="25" max="25" width="2.109375" style="3" customWidth="1"/>
    <col min="26" max="27" width="18.33203125" style="3" customWidth="1"/>
    <col min="28" max="16384" width="9.109375" style="1"/>
  </cols>
  <sheetData>
    <row r="1" spans="1:27">
      <c r="A1" s="19"/>
      <c r="B1" s="19"/>
      <c r="C1" s="19"/>
      <c r="D1" s="19"/>
    </row>
    <row r="2" spans="1:27" ht="24">
      <c r="A2" s="23"/>
      <c r="B2" s="35"/>
      <c r="C2" s="21"/>
      <c r="D2" s="21"/>
      <c r="E2" s="5"/>
      <c r="F2" s="5"/>
      <c r="G2" s="5"/>
      <c r="H2" s="5"/>
      <c r="I2" s="2"/>
      <c r="J2" s="2"/>
      <c r="K2" s="2"/>
      <c r="L2" s="2"/>
      <c r="M2" s="2"/>
      <c r="N2" s="5"/>
      <c r="O2" s="5"/>
      <c r="P2" s="5"/>
      <c r="Q2" s="5"/>
      <c r="R2" s="8"/>
      <c r="S2" s="9"/>
      <c r="T2" s="7"/>
      <c r="U2" s="7"/>
      <c r="V2" s="7"/>
      <c r="W2" s="7"/>
      <c r="X2" s="9"/>
      <c r="Y2" s="7"/>
      <c r="Z2" s="7"/>
      <c r="AA2" s="7"/>
    </row>
    <row r="3" spans="1:27" ht="24">
      <c r="A3" s="23"/>
      <c r="B3" s="35"/>
      <c r="C3" s="21"/>
      <c r="D3" s="21"/>
      <c r="E3" s="5"/>
      <c r="F3" s="5"/>
      <c r="G3" s="5"/>
      <c r="H3" s="5"/>
      <c r="I3" s="2"/>
      <c r="J3" s="2"/>
      <c r="K3" s="2"/>
      <c r="L3" s="2"/>
      <c r="M3" s="2"/>
      <c r="N3" s="5"/>
      <c r="O3" s="5"/>
      <c r="P3" s="5"/>
      <c r="Q3" s="5"/>
      <c r="R3" s="8"/>
      <c r="S3" s="9"/>
      <c r="T3" s="7"/>
      <c r="U3" s="7"/>
      <c r="V3" s="7"/>
      <c r="W3" s="7"/>
      <c r="X3" s="9"/>
      <c r="Y3" s="7"/>
      <c r="Z3" s="7"/>
      <c r="AA3" s="7"/>
    </row>
    <row r="4" spans="1:27" ht="24">
      <c r="A4" s="23"/>
      <c r="B4" s="35"/>
      <c r="C4" s="21"/>
      <c r="D4" s="21"/>
      <c r="E4" s="5"/>
      <c r="F4" s="5"/>
      <c r="G4" s="5"/>
      <c r="H4" s="5"/>
      <c r="I4" s="2"/>
      <c r="J4" s="2"/>
      <c r="K4" s="2"/>
      <c r="L4" s="2"/>
      <c r="M4" s="2"/>
      <c r="N4" s="5"/>
      <c r="O4" s="5"/>
      <c r="P4" s="5"/>
      <c r="Q4" s="5"/>
      <c r="R4" s="8"/>
      <c r="S4" s="9"/>
      <c r="T4" s="7"/>
      <c r="U4" s="7"/>
      <c r="V4" s="7"/>
      <c r="W4" s="7"/>
      <c r="X4" s="9"/>
      <c r="Y4" s="7"/>
      <c r="Z4" s="7"/>
      <c r="AA4" s="7"/>
    </row>
    <row r="5" spans="1:27" ht="24">
      <c r="A5" s="23"/>
      <c r="B5" s="35"/>
      <c r="C5" s="21"/>
      <c r="D5" s="21"/>
      <c r="E5" s="5"/>
      <c r="F5" s="5"/>
      <c r="G5" s="5"/>
      <c r="H5" s="5"/>
      <c r="I5" s="2"/>
      <c r="J5" s="2"/>
      <c r="K5" s="2"/>
      <c r="L5" s="2"/>
      <c r="M5" s="2"/>
      <c r="N5" s="5"/>
      <c r="O5" s="5"/>
      <c r="P5" s="5"/>
      <c r="Q5" s="5"/>
      <c r="R5" s="8"/>
      <c r="S5" s="9"/>
      <c r="T5" s="7"/>
      <c r="U5" s="7"/>
      <c r="V5" s="7"/>
      <c r="W5" s="7"/>
      <c r="X5" s="9"/>
      <c r="Y5" s="7"/>
      <c r="Z5" s="7"/>
      <c r="AA5" s="7"/>
    </row>
    <row r="6" spans="1:27" ht="24">
      <c r="A6" s="23"/>
      <c r="B6" s="35"/>
      <c r="C6" s="21"/>
      <c r="D6" s="21"/>
      <c r="E6" s="5"/>
      <c r="F6" s="5"/>
      <c r="G6" s="5"/>
      <c r="H6" s="5"/>
      <c r="I6" s="2"/>
      <c r="J6" s="2"/>
      <c r="K6" s="2"/>
      <c r="L6" s="2"/>
      <c r="M6" s="2"/>
      <c r="N6" s="5"/>
      <c r="O6" s="5"/>
      <c r="P6" s="5"/>
      <c r="Q6" s="5"/>
      <c r="R6" s="8"/>
      <c r="S6" s="9"/>
      <c r="T6" s="7"/>
      <c r="U6" s="7"/>
      <c r="V6" s="7"/>
      <c r="W6" s="7"/>
      <c r="X6" s="9"/>
      <c r="Y6" s="7"/>
      <c r="Z6" s="7"/>
      <c r="AA6" s="7"/>
    </row>
    <row r="7" spans="1:27" ht="24">
      <c r="A7" s="23"/>
      <c r="B7" s="35"/>
      <c r="C7" s="21"/>
      <c r="D7" s="21"/>
      <c r="E7" s="5"/>
      <c r="F7" s="5"/>
      <c r="G7" s="5"/>
      <c r="H7" s="5"/>
      <c r="I7" s="2"/>
      <c r="J7" s="2"/>
      <c r="K7" s="2"/>
      <c r="L7" s="2"/>
      <c r="M7" s="2"/>
      <c r="N7" s="5"/>
      <c r="O7" s="5"/>
      <c r="P7" s="5"/>
      <c r="Q7" s="5"/>
      <c r="R7" s="8"/>
      <c r="S7" s="9"/>
      <c r="T7" s="7"/>
      <c r="U7" s="7"/>
      <c r="V7" s="7"/>
      <c r="W7" s="7"/>
      <c r="X7" s="9"/>
      <c r="Y7" s="7"/>
      <c r="Z7" s="7"/>
      <c r="AA7" s="7"/>
    </row>
    <row r="8" spans="1:27" ht="30.75" customHeight="1">
      <c r="A8" s="23"/>
      <c r="B8" s="35"/>
      <c r="C8" s="21"/>
      <c r="D8" s="21"/>
      <c r="E8" s="5"/>
      <c r="F8" s="5"/>
      <c r="G8" s="5"/>
      <c r="H8" s="5"/>
      <c r="I8" s="2"/>
      <c r="J8" s="2"/>
      <c r="K8" s="2"/>
      <c r="L8" s="2"/>
      <c r="M8" s="2"/>
      <c r="N8" s="5"/>
      <c r="O8" s="5"/>
      <c r="P8" s="5"/>
      <c r="Q8" s="5"/>
      <c r="R8" s="8"/>
      <c r="S8" s="9"/>
      <c r="T8" s="7"/>
      <c r="U8" s="7"/>
      <c r="V8" s="7"/>
      <c r="W8" s="7"/>
      <c r="X8" s="9"/>
      <c r="Y8" s="7"/>
      <c r="Z8" s="7"/>
      <c r="AA8" s="7"/>
    </row>
    <row r="9" spans="1:27" ht="30.75" customHeight="1">
      <c r="A9" s="23"/>
      <c r="B9" s="35"/>
      <c r="C9" s="21"/>
      <c r="D9" s="21"/>
      <c r="E9" s="5"/>
      <c r="F9" s="5"/>
      <c r="G9" s="5"/>
      <c r="H9" s="5"/>
      <c r="I9" s="2"/>
      <c r="J9" s="2"/>
      <c r="K9" s="2"/>
      <c r="L9" s="2"/>
      <c r="M9" s="2"/>
      <c r="N9" s="5"/>
      <c r="O9" s="5"/>
      <c r="P9" s="5"/>
      <c r="Q9" s="5"/>
      <c r="R9" s="8"/>
      <c r="S9" s="9"/>
      <c r="T9" s="7"/>
      <c r="U9" s="7"/>
      <c r="V9" s="7"/>
      <c r="W9" s="7"/>
      <c r="X9" s="9"/>
      <c r="Y9" s="7"/>
      <c r="Z9" s="7"/>
      <c r="AA9" s="7"/>
    </row>
    <row r="10" spans="1:27" ht="30.75" customHeight="1">
      <c r="A10" s="23"/>
      <c r="B10" s="25" t="s">
        <v>92</v>
      </c>
      <c r="C10" s="153"/>
      <c r="D10" s="27" t="s">
        <v>93</v>
      </c>
      <c r="E10" s="5"/>
      <c r="F10" s="5"/>
      <c r="G10" s="5"/>
      <c r="H10" s="5"/>
      <c r="I10" s="2"/>
      <c r="J10" s="2"/>
      <c r="K10" s="2"/>
      <c r="L10" s="2"/>
      <c r="M10" s="2"/>
      <c r="N10" s="5"/>
      <c r="O10" s="5"/>
      <c r="P10" s="5"/>
      <c r="Q10" s="5"/>
      <c r="R10" s="8"/>
      <c r="S10" s="9"/>
      <c r="T10" s="7"/>
      <c r="U10" s="7"/>
      <c r="V10" s="7"/>
      <c r="W10" s="7"/>
      <c r="X10" s="9"/>
      <c r="Y10" s="7"/>
      <c r="Z10" s="7"/>
      <c r="AA10" s="7"/>
    </row>
    <row r="11" spans="1:27" ht="30.75" customHeight="1">
      <c r="A11" s="23"/>
      <c r="B11" s="18"/>
      <c r="C11" s="21"/>
      <c r="D11" s="21"/>
      <c r="E11" s="5"/>
      <c r="F11" s="5"/>
      <c r="G11" s="5"/>
      <c r="H11" s="5"/>
      <c r="I11" s="2"/>
      <c r="J11" s="2"/>
      <c r="K11" s="2"/>
      <c r="L11" s="2"/>
      <c r="M11" s="2"/>
      <c r="N11" s="5"/>
      <c r="O11" s="5"/>
      <c r="P11" s="5"/>
      <c r="Q11" s="5"/>
      <c r="R11" s="8"/>
      <c r="S11" s="9"/>
      <c r="T11" s="7"/>
      <c r="U11" s="7"/>
      <c r="V11" s="7"/>
      <c r="W11" s="7"/>
      <c r="X11" s="9"/>
      <c r="Y11" s="7"/>
      <c r="Z11" s="7"/>
      <c r="AA11" s="7"/>
    </row>
    <row r="12" spans="1:27" ht="30.75" customHeight="1">
      <c r="A12" s="23"/>
      <c r="B12" s="24" t="s">
        <v>94</v>
      </c>
      <c r="C12" s="19"/>
      <c r="D12" s="21"/>
      <c r="E12" s="5"/>
      <c r="F12" s="5"/>
      <c r="G12" s="5"/>
      <c r="H12" s="5"/>
      <c r="I12" s="2"/>
      <c r="J12" s="2"/>
      <c r="K12" s="2"/>
      <c r="L12" s="2"/>
      <c r="M12" s="2"/>
      <c r="N12" s="5"/>
      <c r="O12" s="5"/>
      <c r="P12" s="5"/>
      <c r="Q12" s="5"/>
      <c r="R12" s="8"/>
      <c r="S12" s="9"/>
      <c r="T12" s="7"/>
      <c r="U12" s="7"/>
      <c r="V12" s="7"/>
      <c r="W12" s="7"/>
      <c r="X12" s="9"/>
      <c r="Y12" s="7"/>
      <c r="Z12" s="7"/>
      <c r="AA12" s="7"/>
    </row>
    <row r="13" spans="1:27" ht="30.75" customHeight="1">
      <c r="A13" s="23"/>
      <c r="B13" s="20"/>
      <c r="C13" s="19"/>
      <c r="D13" s="21"/>
      <c r="E13" s="5"/>
      <c r="F13" s="5"/>
      <c r="G13" s="5"/>
      <c r="H13" s="5"/>
      <c r="I13" s="2"/>
      <c r="J13" s="2"/>
      <c r="K13" s="2"/>
      <c r="L13" s="2"/>
      <c r="M13" s="2"/>
      <c r="N13" s="5"/>
      <c r="O13" s="5"/>
      <c r="P13" s="5"/>
      <c r="Q13" s="5"/>
      <c r="R13" s="8"/>
      <c r="S13" s="9"/>
      <c r="T13" s="7"/>
      <c r="U13" s="7"/>
      <c r="V13" s="7"/>
      <c r="W13" s="7"/>
      <c r="X13" s="9"/>
      <c r="Y13" s="7"/>
      <c r="Z13" s="7"/>
      <c r="AA13" s="7"/>
    </row>
    <row r="14" spans="1:27" ht="30.75" customHeight="1">
      <c r="A14" s="23"/>
      <c r="B14" s="332" t="s">
        <v>100</v>
      </c>
      <c r="C14" s="21"/>
      <c r="D14" s="28" t="s">
        <v>106</v>
      </c>
      <c r="E14" s="5"/>
      <c r="F14" s="5"/>
      <c r="G14" s="5"/>
      <c r="H14" s="5"/>
      <c r="I14" s="2"/>
      <c r="J14" s="2"/>
      <c r="K14" s="2"/>
      <c r="L14" s="2"/>
      <c r="M14" s="2"/>
      <c r="N14" s="5"/>
      <c r="O14" s="5"/>
      <c r="P14" s="5"/>
      <c r="Q14" s="5"/>
      <c r="R14" s="8"/>
      <c r="S14" s="9"/>
      <c r="T14" s="7"/>
      <c r="U14" s="7"/>
      <c r="V14" s="7"/>
      <c r="W14" s="7"/>
      <c r="X14" s="9"/>
      <c r="Y14" s="7"/>
      <c r="Z14" s="7"/>
      <c r="AA14" s="7"/>
    </row>
    <row r="15" spans="1:27" ht="30.75" customHeight="1">
      <c r="A15" s="23"/>
      <c r="B15" s="332"/>
      <c r="C15" s="21"/>
      <c r="D15" s="29" t="s">
        <v>95</v>
      </c>
      <c r="E15" s="5"/>
      <c r="F15" s="5"/>
      <c r="G15" s="5"/>
      <c r="H15" s="5"/>
      <c r="I15" s="2"/>
      <c r="J15" s="2"/>
      <c r="K15" s="2"/>
      <c r="L15" s="2"/>
      <c r="M15" s="2"/>
      <c r="N15" s="5"/>
      <c r="O15" s="5"/>
      <c r="P15" s="5"/>
      <c r="Q15" s="5"/>
      <c r="R15" s="8"/>
      <c r="S15" s="9"/>
      <c r="T15" s="7"/>
      <c r="U15" s="7"/>
      <c r="V15" s="7"/>
      <c r="W15" s="7"/>
      <c r="X15" s="9"/>
      <c r="Y15" s="7"/>
      <c r="Z15" s="7"/>
      <c r="AA15" s="7"/>
    </row>
    <row r="16" spans="1:27" ht="30.75" customHeight="1">
      <c r="A16" s="23"/>
      <c r="B16" s="24" t="s">
        <v>96</v>
      </c>
      <c r="C16" s="21"/>
      <c r="D16" s="21"/>
      <c r="E16" s="5"/>
      <c r="F16" s="5"/>
      <c r="G16" s="5"/>
      <c r="H16" s="5"/>
      <c r="I16" s="2"/>
      <c r="J16" s="2"/>
      <c r="K16" s="2"/>
      <c r="L16" s="2"/>
      <c r="M16" s="2"/>
      <c r="N16" s="5"/>
      <c r="O16" s="5"/>
      <c r="P16" s="5"/>
      <c r="Q16" s="5"/>
      <c r="R16" s="8"/>
      <c r="S16" s="9"/>
      <c r="T16" s="7"/>
      <c r="U16" s="7"/>
      <c r="V16" s="7"/>
      <c r="W16" s="7"/>
      <c r="X16" s="9"/>
      <c r="Y16" s="7"/>
      <c r="Z16" s="7"/>
      <c r="AA16" s="7"/>
    </row>
    <row r="17" spans="1:27" ht="30.75" customHeight="1">
      <c r="A17" s="23"/>
      <c r="B17" s="18"/>
      <c r="C17" s="21"/>
      <c r="D17" s="21"/>
      <c r="E17" s="5"/>
      <c r="F17" s="5"/>
      <c r="G17" s="5"/>
      <c r="H17" s="5"/>
      <c r="I17" s="2"/>
      <c r="J17" s="2"/>
      <c r="K17" s="2"/>
      <c r="L17" s="2"/>
      <c r="M17" s="2"/>
      <c r="N17" s="5"/>
      <c r="O17" s="5"/>
      <c r="P17" s="5"/>
      <c r="Q17" s="5"/>
      <c r="R17" s="8"/>
      <c r="S17" s="9"/>
      <c r="T17" s="7"/>
      <c r="U17" s="7"/>
      <c r="V17" s="7"/>
      <c r="W17" s="7"/>
      <c r="X17" s="9"/>
      <c r="Y17" s="7"/>
      <c r="Z17" s="7"/>
      <c r="AA17" s="7"/>
    </row>
    <row r="18" spans="1:27" ht="30.75" customHeight="1">
      <c r="A18" s="23"/>
      <c r="B18" s="332" t="s">
        <v>99</v>
      </c>
      <c r="C18" s="21"/>
      <c r="D18" s="30" t="s">
        <v>70</v>
      </c>
      <c r="E18" s="5"/>
      <c r="F18" s="5"/>
      <c r="G18" s="5"/>
      <c r="H18" s="5"/>
      <c r="I18" s="2"/>
      <c r="J18" s="2"/>
      <c r="K18" s="2"/>
      <c r="L18" s="2"/>
      <c r="M18" s="2"/>
      <c r="N18" s="5"/>
      <c r="O18" s="5"/>
      <c r="P18" s="5"/>
      <c r="Q18" s="5"/>
      <c r="R18" s="8"/>
      <c r="S18" s="9"/>
      <c r="T18" s="7"/>
      <c r="U18" s="7"/>
      <c r="V18" s="7"/>
      <c r="W18" s="7"/>
      <c r="X18" s="9"/>
      <c r="Y18" s="7"/>
      <c r="Z18" s="7"/>
      <c r="AA18" s="7"/>
    </row>
    <row r="19" spans="1:27" ht="46.8">
      <c r="A19" s="23"/>
      <c r="B19" s="332"/>
      <c r="C19" s="21"/>
      <c r="D19" s="31" t="s">
        <v>115</v>
      </c>
      <c r="E19" s="5"/>
      <c r="F19" s="5"/>
      <c r="G19" s="5"/>
      <c r="H19" s="5"/>
      <c r="I19" s="2"/>
      <c r="J19" s="2"/>
      <c r="K19" s="2"/>
      <c r="L19" s="2"/>
      <c r="M19" s="2"/>
      <c r="N19" s="5"/>
      <c r="O19" s="5"/>
      <c r="P19" s="5"/>
      <c r="Q19" s="5"/>
      <c r="R19" s="8"/>
      <c r="S19" s="9"/>
      <c r="T19" s="7"/>
      <c r="U19" s="7"/>
      <c r="V19" s="7"/>
      <c r="W19" s="7"/>
      <c r="X19" s="9"/>
      <c r="Y19" s="7"/>
      <c r="Z19" s="7"/>
      <c r="AA19" s="7"/>
    </row>
    <row r="20" spans="1:27" ht="30.75" customHeight="1">
      <c r="A20" s="23"/>
      <c r="B20" s="22"/>
      <c r="C20" s="21"/>
      <c r="D20" s="29"/>
      <c r="E20" s="5"/>
      <c r="F20" s="5"/>
      <c r="G20" s="5"/>
      <c r="H20" s="5"/>
      <c r="I20" s="2"/>
      <c r="J20" s="2"/>
      <c r="K20" s="2"/>
      <c r="L20" s="2"/>
      <c r="M20" s="2"/>
      <c r="N20" s="5"/>
      <c r="O20" s="5"/>
      <c r="P20" s="5"/>
      <c r="Q20" s="5"/>
      <c r="R20" s="8"/>
      <c r="S20" s="9"/>
      <c r="T20" s="7"/>
      <c r="U20" s="7"/>
      <c r="V20" s="7"/>
      <c r="W20" s="7"/>
      <c r="X20" s="9"/>
      <c r="Y20" s="7"/>
      <c r="Z20" s="7"/>
      <c r="AA20" s="7"/>
    </row>
    <row r="21" spans="1:27" ht="46.8">
      <c r="A21" s="23"/>
      <c r="B21" s="332" t="s">
        <v>57</v>
      </c>
      <c r="C21" s="21"/>
      <c r="D21" s="32" t="s">
        <v>105</v>
      </c>
      <c r="E21" s="5"/>
      <c r="F21" s="5"/>
      <c r="G21" s="5"/>
      <c r="H21" s="5"/>
      <c r="I21" s="2"/>
      <c r="J21" s="2"/>
      <c r="K21" s="2"/>
      <c r="L21" s="2"/>
      <c r="M21" s="2"/>
      <c r="N21" s="5"/>
      <c r="O21" s="5"/>
      <c r="P21" s="5"/>
      <c r="Q21" s="5"/>
      <c r="R21" s="8"/>
      <c r="S21" s="9"/>
      <c r="T21" s="7"/>
      <c r="U21" s="7"/>
      <c r="V21" s="7"/>
      <c r="W21" s="7"/>
      <c r="X21" s="9"/>
      <c r="Y21" s="7"/>
      <c r="Z21" s="7"/>
      <c r="AA21" s="7"/>
    </row>
    <row r="22" spans="1:27" ht="30.75" customHeight="1">
      <c r="A22" s="23"/>
      <c r="B22" s="332"/>
      <c r="C22" s="21"/>
      <c r="D22" s="29" t="s">
        <v>97</v>
      </c>
      <c r="E22" s="5"/>
      <c r="F22" s="5"/>
      <c r="G22" s="5"/>
      <c r="H22" s="5"/>
      <c r="I22" s="2"/>
      <c r="J22" s="2"/>
      <c r="K22" s="2"/>
      <c r="L22" s="2"/>
      <c r="M22" s="2"/>
      <c r="N22" s="5"/>
      <c r="O22" s="5"/>
      <c r="P22" s="5"/>
      <c r="Q22" s="5"/>
      <c r="R22" s="8"/>
      <c r="S22" s="9"/>
      <c r="T22" s="7"/>
      <c r="U22" s="7"/>
      <c r="V22" s="7"/>
      <c r="W22" s="7"/>
      <c r="X22" s="9"/>
      <c r="Y22" s="7"/>
      <c r="Z22" s="7"/>
      <c r="AA22" s="7"/>
    </row>
    <row r="23" spans="1:27" ht="30.75" customHeight="1">
      <c r="A23" s="23"/>
      <c r="B23" s="22"/>
      <c r="C23" s="21"/>
      <c r="D23" s="29"/>
      <c r="E23" s="5"/>
      <c r="F23" s="5"/>
      <c r="G23" s="5"/>
      <c r="H23" s="5"/>
      <c r="I23" s="2"/>
      <c r="J23" s="2"/>
      <c r="K23" s="2"/>
      <c r="L23" s="2"/>
      <c r="M23" s="2"/>
      <c r="N23" s="5"/>
      <c r="O23" s="5"/>
      <c r="P23" s="5"/>
      <c r="Q23" s="5"/>
      <c r="R23" s="8"/>
      <c r="S23" s="9"/>
      <c r="T23" s="7"/>
      <c r="U23" s="7"/>
      <c r="V23" s="7"/>
      <c r="W23" s="7"/>
      <c r="X23" s="9"/>
      <c r="Y23" s="7"/>
      <c r="Z23" s="7"/>
      <c r="AA23" s="7"/>
    </row>
    <row r="24" spans="1:27" ht="78.75" customHeight="1">
      <c r="A24" s="23"/>
      <c r="B24" s="332" t="s">
        <v>98</v>
      </c>
      <c r="C24" s="21"/>
      <c r="D24" s="32" t="s">
        <v>138</v>
      </c>
      <c r="E24" s="5"/>
      <c r="F24" s="5"/>
      <c r="G24" s="5"/>
      <c r="H24" s="5"/>
      <c r="I24" s="2"/>
      <c r="J24" s="2"/>
      <c r="K24" s="2"/>
      <c r="L24" s="2"/>
      <c r="M24" s="2"/>
      <c r="N24" s="5"/>
      <c r="O24" s="5"/>
      <c r="P24" s="5"/>
      <c r="Q24" s="5"/>
      <c r="R24" s="8"/>
      <c r="S24" s="9"/>
      <c r="T24" s="7"/>
      <c r="U24" s="7"/>
      <c r="V24" s="7"/>
      <c r="W24" s="7"/>
      <c r="X24" s="9"/>
      <c r="Y24" s="7"/>
      <c r="Z24" s="7"/>
      <c r="AA24" s="7"/>
    </row>
    <row r="25" spans="1:27" ht="93.6">
      <c r="A25" s="23"/>
      <c r="B25" s="332"/>
      <c r="C25" s="21"/>
      <c r="D25" s="31" t="s">
        <v>116</v>
      </c>
      <c r="E25" s="5"/>
      <c r="F25" s="5"/>
      <c r="G25" s="5"/>
      <c r="H25" s="5"/>
      <c r="I25" s="2"/>
      <c r="J25" s="2"/>
      <c r="K25" s="2"/>
      <c r="L25" s="2"/>
      <c r="M25" s="2"/>
      <c r="N25" s="5"/>
      <c r="O25" s="5"/>
      <c r="P25" s="5"/>
      <c r="Q25" s="5"/>
      <c r="R25" s="8"/>
      <c r="S25" s="9"/>
      <c r="T25" s="7"/>
      <c r="U25" s="7"/>
      <c r="V25" s="7"/>
      <c r="W25" s="7"/>
      <c r="X25" s="9"/>
      <c r="Y25" s="7"/>
      <c r="Z25" s="7"/>
      <c r="AA25" s="7"/>
    </row>
    <row r="26" spans="1:27" ht="24">
      <c r="A26" s="23"/>
      <c r="B26" s="22"/>
      <c r="C26" s="21"/>
      <c r="D26" s="29"/>
      <c r="E26" s="5"/>
      <c r="F26" s="5"/>
      <c r="G26" s="5"/>
      <c r="H26" s="5"/>
      <c r="I26" s="2"/>
      <c r="J26" s="2"/>
      <c r="K26" s="2"/>
      <c r="L26" s="2"/>
      <c r="M26" s="2"/>
      <c r="N26" s="5"/>
      <c r="O26" s="5"/>
      <c r="P26" s="5"/>
      <c r="Q26" s="5"/>
      <c r="R26" s="8"/>
      <c r="S26" s="9"/>
      <c r="T26" s="7"/>
      <c r="U26" s="7"/>
      <c r="V26" s="7"/>
      <c r="W26" s="7"/>
      <c r="X26" s="9"/>
      <c r="Y26" s="7"/>
      <c r="Z26" s="7"/>
      <c r="AA26" s="7"/>
    </row>
    <row r="27" spans="1:27" ht="46.8">
      <c r="A27" s="23"/>
      <c r="B27" s="333" t="s">
        <v>59</v>
      </c>
      <c r="C27" s="21"/>
      <c r="D27" s="32" t="s">
        <v>113</v>
      </c>
      <c r="E27" s="5"/>
      <c r="F27" s="5"/>
      <c r="G27" s="5"/>
      <c r="H27" s="5"/>
      <c r="I27" s="2"/>
      <c r="J27" s="2"/>
      <c r="K27" s="2"/>
      <c r="L27" s="2"/>
      <c r="M27" s="2"/>
      <c r="N27" s="5"/>
      <c r="O27" s="5"/>
      <c r="P27" s="5"/>
      <c r="Q27" s="5"/>
      <c r="R27" s="8"/>
      <c r="S27" s="9"/>
      <c r="T27" s="7"/>
      <c r="U27" s="7"/>
      <c r="V27" s="7"/>
      <c r="W27" s="7"/>
      <c r="X27" s="9"/>
      <c r="Y27" s="7"/>
      <c r="Z27" s="7"/>
      <c r="AA27" s="7"/>
    </row>
    <row r="28" spans="1:27" ht="46.8">
      <c r="A28" s="23"/>
      <c r="B28" s="333"/>
      <c r="C28" s="21"/>
      <c r="D28" s="31" t="s">
        <v>112</v>
      </c>
      <c r="E28" s="5"/>
      <c r="F28" s="5"/>
      <c r="G28" s="5"/>
      <c r="H28" s="5"/>
      <c r="I28" s="2"/>
      <c r="J28" s="2"/>
      <c r="K28" s="2"/>
      <c r="L28" s="2"/>
      <c r="M28" s="2"/>
      <c r="N28" s="5"/>
      <c r="O28" s="5"/>
      <c r="P28" s="5"/>
      <c r="Q28" s="5"/>
      <c r="R28" s="8"/>
      <c r="S28" s="9"/>
      <c r="T28" s="7"/>
      <c r="U28" s="7"/>
      <c r="V28" s="7"/>
      <c r="W28" s="7"/>
      <c r="X28" s="9"/>
      <c r="Y28" s="7"/>
      <c r="Z28" s="7"/>
      <c r="AA28" s="7"/>
    </row>
    <row r="29" spans="1:27" ht="30.75" customHeight="1">
      <c r="A29" s="23"/>
      <c r="B29" s="22"/>
      <c r="C29" s="21"/>
      <c r="D29" s="29"/>
      <c r="E29" s="5"/>
      <c r="F29" s="5"/>
      <c r="G29" s="5"/>
      <c r="H29" s="5"/>
      <c r="I29" s="2"/>
      <c r="J29" s="2"/>
      <c r="K29" s="2"/>
      <c r="L29" s="2"/>
      <c r="M29" s="2"/>
      <c r="N29" s="5"/>
      <c r="O29" s="5"/>
      <c r="P29" s="5"/>
      <c r="Q29" s="5"/>
      <c r="R29" s="8"/>
      <c r="S29" s="9"/>
      <c r="T29" s="7"/>
      <c r="U29" s="7"/>
      <c r="V29" s="7"/>
      <c r="W29" s="7"/>
      <c r="X29" s="9"/>
      <c r="Y29" s="7"/>
      <c r="Z29" s="7"/>
      <c r="AA29" s="7"/>
    </row>
    <row r="30" spans="1:27" ht="30.75" customHeight="1">
      <c r="A30" s="23"/>
      <c r="B30" s="24" t="s">
        <v>101</v>
      </c>
      <c r="C30" s="21"/>
      <c r="D30" s="29"/>
      <c r="E30" s="5"/>
      <c r="F30" s="5"/>
      <c r="G30" s="5"/>
      <c r="H30" s="5"/>
      <c r="I30" s="2"/>
      <c r="J30" s="2"/>
      <c r="K30" s="2"/>
      <c r="L30" s="2"/>
      <c r="M30" s="2"/>
      <c r="N30" s="5"/>
      <c r="O30" s="5"/>
      <c r="P30" s="5"/>
      <c r="Q30" s="5"/>
      <c r="R30" s="8"/>
      <c r="S30" s="9"/>
      <c r="T30" s="7"/>
      <c r="U30" s="7"/>
      <c r="V30" s="7"/>
      <c r="W30" s="7"/>
      <c r="X30" s="9"/>
      <c r="Y30" s="7"/>
      <c r="Z30" s="7"/>
      <c r="AA30" s="7"/>
    </row>
    <row r="31" spans="1:27" ht="30.75" customHeight="1">
      <c r="A31" s="23"/>
      <c r="B31" s="22"/>
      <c r="C31" s="21"/>
      <c r="D31" s="29"/>
      <c r="E31" s="5"/>
      <c r="F31" s="5"/>
      <c r="G31" s="5"/>
      <c r="H31" s="5"/>
      <c r="I31" s="2"/>
      <c r="J31" s="2"/>
      <c r="K31" s="2"/>
      <c r="L31" s="2"/>
      <c r="M31" s="2"/>
      <c r="N31" s="5"/>
      <c r="O31" s="5"/>
      <c r="P31" s="5"/>
      <c r="Q31" s="5"/>
      <c r="R31" s="8"/>
      <c r="S31" s="9"/>
      <c r="T31" s="7"/>
      <c r="U31" s="7"/>
      <c r="V31" s="7"/>
      <c r="W31" s="7"/>
      <c r="X31" s="9"/>
      <c r="Y31" s="7"/>
      <c r="Z31" s="7"/>
      <c r="AA31" s="7"/>
    </row>
    <row r="32" spans="1:27" ht="46.8">
      <c r="A32" s="23"/>
      <c r="B32" s="332" t="s">
        <v>102</v>
      </c>
      <c r="C32" s="21"/>
      <c r="D32" s="32" t="s">
        <v>107</v>
      </c>
      <c r="E32" s="5"/>
      <c r="F32" s="5"/>
      <c r="G32" s="5"/>
      <c r="H32" s="5"/>
      <c r="I32" s="2"/>
      <c r="J32" s="2"/>
      <c r="K32" s="2"/>
      <c r="L32" s="2"/>
      <c r="M32" s="2"/>
      <c r="N32" s="5"/>
      <c r="O32" s="5"/>
      <c r="P32" s="5"/>
      <c r="Q32" s="5"/>
      <c r="R32" s="8"/>
      <c r="S32" s="9"/>
      <c r="T32" s="7"/>
      <c r="U32" s="7"/>
      <c r="V32" s="7"/>
      <c r="W32" s="7"/>
      <c r="X32" s="9"/>
      <c r="Y32" s="7"/>
      <c r="Z32" s="7"/>
      <c r="AA32" s="7"/>
    </row>
    <row r="33" spans="1:27" ht="46.8">
      <c r="A33" s="23"/>
      <c r="B33" s="332"/>
      <c r="C33" s="21"/>
      <c r="D33" s="31" t="s">
        <v>108</v>
      </c>
      <c r="E33" s="5"/>
      <c r="F33" s="5"/>
      <c r="G33" s="5"/>
      <c r="H33" s="5"/>
      <c r="I33" s="2"/>
      <c r="J33" s="2"/>
      <c r="K33" s="2"/>
      <c r="L33" s="2"/>
      <c r="M33" s="2"/>
      <c r="N33" s="5"/>
      <c r="O33" s="5"/>
      <c r="P33" s="5"/>
      <c r="Q33" s="5"/>
      <c r="R33" s="8"/>
      <c r="S33" s="9"/>
      <c r="T33" s="7"/>
      <c r="U33" s="7"/>
      <c r="V33" s="7"/>
      <c r="W33" s="7"/>
      <c r="X33" s="9"/>
      <c r="Y33" s="7"/>
      <c r="Z33" s="7"/>
      <c r="AA33" s="7"/>
    </row>
    <row r="34" spans="1:27" ht="30.75" customHeight="1">
      <c r="A34" s="23"/>
      <c r="B34" s="33"/>
      <c r="C34" s="21"/>
      <c r="D34" s="29"/>
      <c r="E34" s="5"/>
      <c r="F34" s="5"/>
      <c r="G34" s="5"/>
      <c r="H34" s="5"/>
      <c r="I34" s="2"/>
      <c r="J34" s="2"/>
      <c r="K34" s="2"/>
      <c r="L34" s="2"/>
      <c r="M34" s="2"/>
      <c r="N34" s="5"/>
      <c r="O34" s="5"/>
      <c r="P34" s="5"/>
      <c r="Q34" s="5"/>
      <c r="R34" s="8"/>
      <c r="S34" s="9"/>
      <c r="T34" s="7"/>
      <c r="U34" s="7"/>
      <c r="V34" s="7"/>
      <c r="W34" s="7"/>
      <c r="X34" s="9"/>
      <c r="Y34" s="7"/>
      <c r="Z34" s="7"/>
      <c r="AA34" s="7"/>
    </row>
    <row r="35" spans="1:27" ht="46.8">
      <c r="A35" s="23"/>
      <c r="B35" s="332" t="s">
        <v>58</v>
      </c>
      <c r="C35" s="21"/>
      <c r="D35" s="32" t="s">
        <v>109</v>
      </c>
      <c r="E35" s="5"/>
      <c r="F35" s="5"/>
      <c r="G35" s="5"/>
      <c r="H35" s="5"/>
      <c r="I35" s="2"/>
      <c r="J35" s="2"/>
      <c r="K35" s="2"/>
      <c r="L35" s="2"/>
      <c r="M35" s="2"/>
      <c r="N35" s="5"/>
      <c r="O35" s="5"/>
      <c r="P35" s="5"/>
      <c r="Q35" s="5"/>
      <c r="R35" s="8"/>
      <c r="S35" s="9"/>
      <c r="T35" s="7"/>
      <c r="U35" s="7"/>
      <c r="V35" s="7"/>
      <c r="W35" s="7"/>
      <c r="X35" s="9"/>
      <c r="Y35" s="7"/>
      <c r="Z35" s="7"/>
      <c r="AA35" s="7"/>
    </row>
    <row r="36" spans="1:27" ht="70.2">
      <c r="A36" s="23"/>
      <c r="B36" s="332"/>
      <c r="C36" s="21"/>
      <c r="D36" s="31" t="s">
        <v>162</v>
      </c>
      <c r="E36" s="5"/>
      <c r="F36" s="5"/>
      <c r="G36" s="5"/>
      <c r="H36" s="5"/>
      <c r="I36" s="2"/>
      <c r="J36" s="2"/>
      <c r="K36" s="2"/>
      <c r="L36" s="2"/>
      <c r="M36" s="2"/>
      <c r="N36" s="5"/>
      <c r="O36" s="5"/>
      <c r="P36" s="5"/>
      <c r="Q36" s="5"/>
      <c r="R36" s="8"/>
      <c r="S36" s="9"/>
      <c r="T36" s="7"/>
      <c r="U36" s="7"/>
      <c r="V36" s="7"/>
      <c r="W36" s="7"/>
      <c r="X36" s="9"/>
      <c r="Y36" s="7"/>
      <c r="Z36" s="7"/>
      <c r="AA36" s="7"/>
    </row>
    <row r="37" spans="1:27" ht="30.75" customHeight="1">
      <c r="A37" s="23"/>
      <c r="B37" s="22"/>
      <c r="C37" s="21"/>
      <c r="D37" s="29"/>
      <c r="E37" s="5"/>
      <c r="F37" s="5"/>
      <c r="G37" s="5"/>
      <c r="H37" s="5"/>
      <c r="I37" s="2"/>
      <c r="J37" s="2"/>
      <c r="K37" s="2"/>
      <c r="L37" s="2"/>
      <c r="M37" s="2"/>
      <c r="N37" s="5"/>
      <c r="O37" s="5"/>
      <c r="P37" s="5"/>
      <c r="Q37" s="5"/>
      <c r="R37" s="8"/>
      <c r="S37" s="9"/>
      <c r="T37" s="7"/>
      <c r="U37" s="7"/>
      <c r="V37" s="7"/>
      <c r="W37" s="7"/>
      <c r="X37" s="9"/>
      <c r="Y37" s="7"/>
      <c r="Z37" s="7"/>
      <c r="AA37" s="7"/>
    </row>
    <row r="38" spans="1:27" ht="46.8">
      <c r="A38" s="23"/>
      <c r="B38" s="332" t="s">
        <v>103</v>
      </c>
      <c r="C38" s="21"/>
      <c r="D38" s="32" t="s">
        <v>110</v>
      </c>
      <c r="E38" s="5"/>
      <c r="F38" s="5"/>
      <c r="G38" s="5"/>
      <c r="H38" s="5"/>
      <c r="I38" s="2"/>
      <c r="J38" s="2"/>
      <c r="K38" s="2"/>
      <c r="L38" s="2"/>
      <c r="M38" s="2"/>
      <c r="N38" s="5"/>
      <c r="O38" s="5"/>
      <c r="P38" s="5"/>
      <c r="Q38" s="5"/>
      <c r="R38" s="8"/>
      <c r="S38" s="9"/>
      <c r="T38" s="7"/>
      <c r="U38" s="7"/>
      <c r="V38" s="7"/>
      <c r="W38" s="7"/>
      <c r="X38" s="9"/>
      <c r="Y38" s="7"/>
      <c r="Z38" s="7"/>
      <c r="AA38" s="7"/>
    </row>
    <row r="39" spans="1:27" ht="70.2">
      <c r="A39" s="23"/>
      <c r="B39" s="332"/>
      <c r="C39" s="21"/>
      <c r="D39" s="31" t="s">
        <v>114</v>
      </c>
      <c r="E39" s="5"/>
      <c r="F39" s="5"/>
      <c r="G39" s="5"/>
      <c r="H39" s="5"/>
      <c r="I39" s="2"/>
      <c r="J39" s="2"/>
      <c r="K39" s="2"/>
      <c r="L39" s="2"/>
      <c r="M39" s="2"/>
      <c r="N39" s="5"/>
      <c r="O39" s="5"/>
      <c r="P39" s="5"/>
      <c r="Q39" s="5"/>
      <c r="R39" s="8"/>
      <c r="S39" s="9"/>
      <c r="T39" s="7"/>
      <c r="U39" s="7"/>
      <c r="V39" s="7"/>
      <c r="W39" s="7"/>
      <c r="X39" s="9"/>
      <c r="Y39" s="7"/>
      <c r="Z39" s="7"/>
      <c r="AA39" s="7"/>
    </row>
    <row r="40" spans="1:27" ht="30.75" customHeight="1">
      <c r="A40" s="23"/>
      <c r="B40" s="22"/>
      <c r="C40" s="21"/>
      <c r="D40" s="29"/>
      <c r="E40" s="5"/>
      <c r="F40" s="5"/>
      <c r="G40" s="5"/>
      <c r="H40" s="5"/>
      <c r="I40" s="2"/>
      <c r="J40" s="2"/>
      <c r="K40" s="2"/>
      <c r="L40" s="2"/>
      <c r="M40" s="2"/>
      <c r="N40" s="5"/>
      <c r="O40" s="5"/>
      <c r="P40" s="5"/>
      <c r="Q40" s="5"/>
      <c r="R40" s="8"/>
      <c r="S40" s="9"/>
      <c r="T40" s="7"/>
      <c r="U40" s="7"/>
      <c r="V40" s="7"/>
      <c r="W40" s="7"/>
      <c r="X40" s="9"/>
      <c r="Y40" s="7"/>
      <c r="Z40" s="7"/>
      <c r="AA40" s="7"/>
    </row>
    <row r="41" spans="1:27" ht="30.75" customHeight="1">
      <c r="A41" s="23"/>
      <c r="B41" s="24" t="s">
        <v>104</v>
      </c>
      <c r="C41" s="21"/>
      <c r="D41" s="29"/>
      <c r="E41" s="5"/>
      <c r="F41" s="5"/>
      <c r="G41" s="5"/>
      <c r="H41" s="5"/>
      <c r="I41" s="2"/>
      <c r="J41" s="2"/>
      <c r="K41" s="2"/>
      <c r="L41" s="2"/>
      <c r="M41" s="2"/>
      <c r="N41" s="5"/>
      <c r="O41" s="5"/>
      <c r="P41" s="5"/>
      <c r="Q41" s="5"/>
      <c r="R41" s="8"/>
      <c r="S41" s="9"/>
      <c r="T41" s="7"/>
      <c r="U41" s="7"/>
      <c r="V41" s="7"/>
      <c r="W41" s="7"/>
      <c r="X41" s="9"/>
      <c r="Y41" s="7"/>
      <c r="Z41" s="7"/>
      <c r="AA41" s="7"/>
    </row>
    <row r="42" spans="1:27" ht="30.75" customHeight="1">
      <c r="A42" s="23"/>
      <c r="B42" s="20"/>
      <c r="C42" s="21"/>
      <c r="D42" s="29"/>
      <c r="E42" s="5"/>
      <c r="F42" s="5"/>
      <c r="G42" s="5"/>
      <c r="H42" s="5"/>
      <c r="I42" s="2"/>
      <c r="J42" s="2"/>
      <c r="K42" s="2"/>
      <c r="L42" s="2"/>
      <c r="M42" s="2"/>
      <c r="N42" s="5"/>
      <c r="O42" s="5"/>
      <c r="P42" s="5"/>
      <c r="Q42" s="5"/>
      <c r="R42" s="8"/>
      <c r="S42" s="9"/>
      <c r="T42" s="7"/>
      <c r="U42" s="7"/>
      <c r="V42" s="7"/>
      <c r="W42" s="7"/>
      <c r="X42" s="9"/>
      <c r="Y42" s="7"/>
      <c r="Z42" s="7"/>
      <c r="AA42" s="7"/>
    </row>
    <row r="43" spans="1:27" ht="46.8">
      <c r="A43" s="19"/>
      <c r="B43" s="332" t="s">
        <v>60</v>
      </c>
      <c r="C43" s="19"/>
      <c r="D43" s="32" t="s">
        <v>128</v>
      </c>
    </row>
    <row r="44" spans="1:27" ht="46.8">
      <c r="A44" s="19"/>
      <c r="B44" s="332"/>
      <c r="C44" s="19"/>
      <c r="D44" s="31" t="s">
        <v>111</v>
      </c>
    </row>
    <row r="45" spans="1:27" ht="23.4">
      <c r="A45" s="19"/>
      <c r="B45" s="34"/>
      <c r="C45" s="19"/>
      <c r="D45" s="29"/>
    </row>
    <row r="46" spans="1:27" ht="23.4">
      <c r="A46" s="19"/>
      <c r="B46" s="34"/>
      <c r="C46" s="19"/>
      <c r="D46" s="19"/>
    </row>
    <row r="47" spans="1:27" ht="23.4">
      <c r="A47" s="19"/>
      <c r="B47" s="332" t="s">
        <v>17</v>
      </c>
      <c r="C47" s="19"/>
      <c r="D47" s="30" t="s">
        <v>163</v>
      </c>
    </row>
    <row r="48" spans="1:27" ht="46.8">
      <c r="A48" s="19"/>
      <c r="B48" s="332"/>
      <c r="C48" s="19"/>
      <c r="D48" s="31" t="s">
        <v>111</v>
      </c>
    </row>
    <row r="49" spans="1:4" ht="23.4">
      <c r="A49" s="19"/>
      <c r="B49" s="143"/>
      <c r="C49" s="19"/>
      <c r="D49" s="31"/>
    </row>
    <row r="50" spans="1:4" ht="23.4">
      <c r="A50" s="19"/>
      <c r="B50" s="143"/>
      <c r="C50" s="19"/>
      <c r="D50" s="31"/>
    </row>
    <row r="51" spans="1:4" ht="33" customHeight="1">
      <c r="A51" s="19"/>
      <c r="B51" s="151" t="s">
        <v>140</v>
      </c>
      <c r="C51" s="19"/>
      <c r="D51" s="19"/>
    </row>
  </sheetData>
  <mergeCells count="10">
    <mergeCell ref="B35:B36"/>
    <mergeCell ref="B38:B39"/>
    <mergeCell ref="B43:B44"/>
    <mergeCell ref="B47:B48"/>
    <mergeCell ref="B14:B15"/>
    <mergeCell ref="B18:B19"/>
    <mergeCell ref="B21:B22"/>
    <mergeCell ref="B24:B25"/>
    <mergeCell ref="B27:B28"/>
    <mergeCell ref="B32:B33"/>
  </mergeCells>
  <pageMargins left="0.25" right="0.25" top="0.75" bottom="0.75" header="0.3" footer="0.3"/>
  <pageSetup paperSize="9" scale="3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Cover Page</vt:lpstr>
      <vt:lpstr>Summary Financials</vt:lpstr>
      <vt:lpstr>BS &amp; PL Trend</vt:lpstr>
      <vt:lpstr>Segmental</vt:lpstr>
      <vt:lpstr>Glossary</vt:lpstr>
      <vt:lpstr>'BS &amp; PL Trend'!Print_Area</vt:lpstr>
      <vt:lpstr>'Cover Page'!Print_Area</vt:lpstr>
      <vt:lpstr>Glossary!Print_Area</vt:lpstr>
      <vt:lpstr>Segmental!Print_Area</vt:lpstr>
      <vt:lpstr>'Summary Financials'!Print_Area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Sofia ElBoury</dc:creator>
  <cp:lastModifiedBy>Abhishek Kumat</cp:lastModifiedBy>
  <cp:lastPrinted>2020-01-27T16:20:34Z</cp:lastPrinted>
  <dcterms:created xsi:type="dcterms:W3CDTF">2015-04-22T11:16:45Z</dcterms:created>
  <dcterms:modified xsi:type="dcterms:W3CDTF">2020-01-27T16:29:53Z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3c03b4-60cf-43d5-b527-f18637c48b23_Enabled">
    <vt:lpwstr>True</vt:lpwstr>
  </property>
  <property fmtid="{D5CDD505-2E9C-101B-9397-08002B2CF9AE}" pid="3" name="MSIP_Label_613c03b4-60cf-43d5-b527-f18637c48b23_SiteId">
    <vt:lpwstr>7bc93881-0733-48ab-baa1-ee3ed7717633</vt:lpwstr>
  </property>
  <property fmtid="{D5CDD505-2E9C-101B-9397-08002B2CF9AE}" pid="4" name="MSIP_Label_613c03b4-60cf-43d5-b527-f18637c48b23_Owner">
    <vt:lpwstr>60462@bankfab.com</vt:lpwstr>
  </property>
  <property fmtid="{D5CDD505-2E9C-101B-9397-08002B2CF9AE}" pid="5" name="MSIP_Label_613c03b4-60cf-43d5-b527-f18637c48b23_SetDate">
    <vt:lpwstr>2020-01-13T16:36:31.5663666Z</vt:lpwstr>
  </property>
  <property fmtid="{D5CDD505-2E9C-101B-9397-08002B2CF9AE}" pid="6" name="MSIP_Label_613c03b4-60cf-43d5-b527-f18637c48b23_Name">
    <vt:lpwstr>FAB Internal</vt:lpwstr>
  </property>
  <property fmtid="{D5CDD505-2E9C-101B-9397-08002B2CF9AE}" pid="7" name="MSIP_Label_613c03b4-60cf-43d5-b527-f18637c48b23_Application">
    <vt:lpwstr>Microsoft Azure Information Protection</vt:lpwstr>
  </property>
  <property fmtid="{D5CDD505-2E9C-101B-9397-08002B2CF9AE}" pid="8" name="MSIP_Label_613c03b4-60cf-43d5-b527-f18637c48b23_ActionId">
    <vt:lpwstr>ccf88313-db8f-4497-8c34-403e48cc808e</vt:lpwstr>
  </property>
  <property fmtid="{D5CDD505-2E9C-101B-9397-08002B2CF9AE}" pid="9" name="MSIP_Label_613c03b4-60cf-43d5-b527-f18637c48b23_Extended_MSFT_Method">
    <vt:lpwstr>Automatic</vt:lpwstr>
  </property>
  <property fmtid="{D5CDD505-2E9C-101B-9397-08002B2CF9AE}" pid="10" name="MSIP_Label_5ebe24f9-3139-4c77-854f-8c2c9934688a_Enabled">
    <vt:lpwstr>True</vt:lpwstr>
  </property>
  <property fmtid="{D5CDD505-2E9C-101B-9397-08002B2CF9AE}" pid="11" name="MSIP_Label_5ebe24f9-3139-4c77-854f-8c2c9934688a_SiteId">
    <vt:lpwstr>7bc93881-0733-48ab-baa1-ee3ed7717633</vt:lpwstr>
  </property>
  <property fmtid="{D5CDD505-2E9C-101B-9397-08002B2CF9AE}" pid="12" name="MSIP_Label_5ebe24f9-3139-4c77-854f-8c2c9934688a_Owner">
    <vt:lpwstr>60462@bankfab.com</vt:lpwstr>
  </property>
  <property fmtid="{D5CDD505-2E9C-101B-9397-08002B2CF9AE}" pid="13" name="MSIP_Label_5ebe24f9-3139-4c77-854f-8c2c9934688a_SetDate">
    <vt:lpwstr>2020-01-13T16:36:31.5663666Z</vt:lpwstr>
  </property>
  <property fmtid="{D5CDD505-2E9C-101B-9397-08002B2CF9AE}" pid="14" name="MSIP_Label_5ebe24f9-3139-4c77-854f-8c2c9934688a_Name">
    <vt:lpwstr>FAB Internal</vt:lpwstr>
  </property>
  <property fmtid="{D5CDD505-2E9C-101B-9397-08002B2CF9AE}" pid="15" name="MSIP_Label_5ebe24f9-3139-4c77-854f-8c2c9934688a_Application">
    <vt:lpwstr>Microsoft Azure Information Protection</vt:lpwstr>
  </property>
  <property fmtid="{D5CDD505-2E9C-101B-9397-08002B2CF9AE}" pid="16" name="MSIP_Label_5ebe24f9-3139-4c77-854f-8c2c9934688a_ActionId">
    <vt:lpwstr>ccf88313-db8f-4497-8c34-403e48cc808e</vt:lpwstr>
  </property>
  <property fmtid="{D5CDD505-2E9C-101B-9397-08002B2CF9AE}" pid="17" name="MSIP_Label_5ebe24f9-3139-4c77-854f-8c2c9934688a_Parent">
    <vt:lpwstr>613c03b4-60cf-43d5-b527-f18637c48b23</vt:lpwstr>
  </property>
  <property fmtid="{D5CDD505-2E9C-101B-9397-08002B2CF9AE}" pid="18" name="MSIP_Label_5ebe24f9-3139-4c77-854f-8c2c9934688a_Extended_MSFT_Method">
    <vt:lpwstr>Automatic</vt:lpwstr>
  </property>
  <property fmtid="{D5CDD505-2E9C-101B-9397-08002B2CF9AE}" pid="19" name="Sensitivity">
    <vt:lpwstr>FAB Internal FAB Internal</vt:lpwstr>
  </property>
</Properties>
</file>